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B5868A1C-D5A1-4CA1-B8FE-4C1BE85EBDFA}" xr6:coauthVersionLast="45" xr6:coauthVersionMax="45" xr10:uidLastSave="{00000000-0000-0000-0000-000000000000}"/>
  <bookViews>
    <workbookView xWindow="28680" yWindow="-120" windowWidth="29040" windowHeight="15990" tabRatio="670"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N35" i="261"/>
  <c r="M39" i="261"/>
  <c r="U39" i="261"/>
  <c r="AC39" i="261"/>
  <c r="O40" i="261"/>
  <c r="W40" i="261"/>
  <c r="AC35" i="261"/>
  <c r="AC169" i="261"/>
  <c r="AC34" i="261"/>
  <c r="K169" i="261"/>
  <c r="K34" i="261"/>
  <c r="U35" i="261"/>
  <c r="W171" i="261"/>
  <c r="N33" i="261"/>
  <c r="P169" i="261"/>
  <c r="X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O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81" l="1"/>
  <c r="AD19" i="181"/>
  <c r="R19" i="131"/>
  <c r="J19" i="181"/>
  <c r="P19" i="13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S19" i="181"/>
  <c r="N19" i="181"/>
  <c r="X19" i="131"/>
  <c r="X19" i="181"/>
  <c r="V19" i="131"/>
  <c r="V19" i="181"/>
  <c r="U19" i="131"/>
  <c r="U19" i="181"/>
  <c r="T19" i="181"/>
  <c r="O19" i="181"/>
  <c r="AB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L19" i="131" l="1"/>
  <c r="AC19" i="181"/>
  <c r="AC21" i="181" s="1"/>
  <c r="P19" i="181"/>
  <c r="W19" i="181"/>
  <c r="W21" i="181" s="1"/>
  <c r="Z19" i="181"/>
  <c r="Z21" i="181" s="1"/>
  <c r="J19" i="131"/>
  <c r="J21" i="131" s="1"/>
  <c r="AA19" i="181"/>
  <c r="AA21" i="181" s="1"/>
  <c r="M19" i="131"/>
  <c r="AD19" i="131"/>
  <c r="AD21" i="131" s="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Y42" i="261" s="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R21" i="131"/>
  <c r="V21" i="131"/>
  <c r="S21" i="131"/>
  <c r="AB21" i="131"/>
  <c r="Y21" i="131"/>
  <c r="W21" i="131"/>
  <c r="Z21" i="131"/>
  <c r="AA21" i="131"/>
  <c r="U21" i="131"/>
  <c r="P21" i="131"/>
  <c r="X21" i="181"/>
  <c r="T21" i="181"/>
  <c r="AD21" i="181"/>
  <c r="V21" i="181"/>
  <c r="S21" i="181"/>
  <c r="U21" i="181"/>
  <c r="AB21" i="181"/>
  <c r="Y21" i="181"/>
  <c r="N21" i="181"/>
  <c r="I20"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I19" i="181"/>
  <c r="I21" i="181" s="1"/>
  <c r="P21" i="18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<sst xmlns="http://schemas.openxmlformats.org/spreadsheetml/2006/main" count="4712" uniqueCount="316">
  <si>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</si>
  <si>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</si>
  <si>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</si>
  <si>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</si>
  <si>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</si>
  <si>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</si>
  <si>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</si>
  <si>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</si>
  <si>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</si>
  <si>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</si>
  <si>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</si>
  <si>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</si>
  <si>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</si>
  <si>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</si>
  <si>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</si>
  <si>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</si>
  <si>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</si>
  <si>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</si>
  <si>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</si>
  <si>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</si>
  <si>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</si>
  <si>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</si>
  <si>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</si>
  <si>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</si>
  <si>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</si>
  <si>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</si>
  <si>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</si>
  <si>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</si>
  <si>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</si>
  <si>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</si>
  <si>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</si>
  <si>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</si>
  <si>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</si>
  <si>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</si>
  <si>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</si>
  <si>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</si>
  <si>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</si>
  <si>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</si>
  <si>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</si>
  <si>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</si>
  <si>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</si>
  <si>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</si>
  <si>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</si>
  <si>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</si>
  <si>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</si>
  <si>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</si>
  <si>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</si>
  <si>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</si>
  <si>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</si>
  <si>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</si>
  <si>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</si>
  <si>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</si>
  <si>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</si>
  <si>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</si>
  <si>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</si>
  <si>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</si>
  <si>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</si>
  <si>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</si>
  <si>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</si>
  <si>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</si>
  <si>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</si>
  <si>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</si>
  <si>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</si>
  <si>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</si>
  <si>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</si>
  <si>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</si>
  <si>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</si>
  <si>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</si>
  <si>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</si>
  <si>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</si>
  <si>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</si>
  <si>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</si>
  <si>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</si>
  <si>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</si>
  <si>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High DER (DP1)</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</si>
  <si>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</si>
  <si>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</si>
  <si>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</si>
  <si>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</si>
  <si>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</si>
  <si>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</si>
  <si>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</si>
  <si>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</si>
  <si>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</si>
  <si>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</si>
  <si>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</si>
  <si>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</si>
  <si>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</si>
  <si>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</si>
  <si>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</si>
  <si>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</si>
  <si>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</si>
  <si>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</si>
  <si>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</si>
  <si>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</si>
  <si>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</si>
  <si>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</si>
  <si>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</si>
  <si>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</si>
  <si>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</si>
  <si>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</si>
  <si>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</si>
  <si>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</si>
  <si>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</si>
  <si>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</si>
  <si>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</si>
  <si>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</si>
  <si>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</si>
  <si>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</si>
  <si>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</si>
  <si>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</si>
  <si>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</si>
  <si>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</si>
  <si>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</si>
  <si>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</si>
  <si>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</si>
  <si>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</si>
  <si>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</si>
  <si>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</si>
  <si>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</si>
  <si>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</si>
  <si>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</si>
  <si>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</si>
  <si>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</si>
  <si>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</si>
  <si>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</si>
  <si>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</si>
  <si>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</si>
  <si>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</si>
  <si>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</si>
  <si>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</si>
  <si>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</si>
  <si>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</si>
  <si>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</si>
  <si>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</si>
  <si>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</si>
  <si>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</si>
  <si>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</si>
  <si>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</si>
  <si>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</si>
  <si>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</si>
  <si>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</si>
  <si>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</si>
  <si>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</si>
  <si>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</si>
  <si>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</si>
  <si>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</si>
  <si>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</si>
  <si>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</si>
  <si>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</si>
  <si>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</si>
  <si>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</si>
  <si>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</si>
  <si>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</si>
  <si>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</si>
  <si>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</si>
  <si>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</si>
  <si>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</si>
  <si>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</si>
  <si>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</si>
  <si>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</si>
  <si>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</si>
  <si>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</si>
  <si>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</si>
  <si>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</si>
  <si>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</si>
  <si>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</si>
  <si>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</si>
  <si>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</si>
  <si>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</si>
  <si>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</si>
  <si>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</si>
  <si>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</si>
  <si>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</si>
  <si>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</si>
  <si>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</si>
  <si>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</si>
  <si>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</si>
  <si>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</si>
  <si>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</si>
  <si>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</si>
  <si>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</si>
  <si>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</si>
  <si>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</si>
  <si>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</si>
  <si>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</si>
  <si>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</si>
  <si>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</si>
  <si>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</si>
  <si>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</si>
  <si>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</si>
  <si>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</si>
  <si>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</si>
  <si>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</si>
  <si>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</si>
  <si>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</si>
  <si>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</si>
  <si>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</si>
  <si>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</si>
  <si>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</si>
  <si>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</si>
  <si>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</si>
  <si>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</si>
  <si>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</si>
  <si>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</si>
  <si>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</si>
  <si>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</si>
  <si>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</si>
  <si>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</si>
  <si>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</si>
  <si>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</si>
  <si>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</si>
  <si>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</si>
  <si>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</si>
  <si>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</si>
  <si>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</si>
  <si>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</si>
  <si>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</si>
  <si>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</si>
  <si>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</si>
  <si>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</si>
  <si>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</si>
  <si>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</si>
  <si>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</si>
  <si>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</si>
  <si>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</si>
  <si>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</si>
  <si>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</si>
  <si>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</si>
  <si>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</si>
  <si>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</si>
  <si>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</si>
  <si>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</si>
  <si>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</si>
  <si>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</si>
  <si>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</si>
  <si>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</si>
  <si>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</si>
  <si>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</si>
  <si>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</si>
  <si>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</si>
  <si>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</si>
  <si>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</si>
  <si>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</si>
  <si>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</si>
  <si>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</si>
  <si>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</si>
  <si>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</si>
  <si>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</si>
  <si>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</si>
  <si>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</si>
  <si>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</si>
  <si>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</si>
  <si>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</si>
  <si>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</si>
  <si>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</si>
  <si>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</si>
  <si>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</si>
  <si>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</si>
  <si>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</si>
  <si>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</si>
  <si>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</si>
  <si>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</si>
  <si>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</si>
  <si>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</si>
  <si>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</si>
  <si>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</si>
  <si>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</si>
  <si>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</si>
  <si>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</si>
  <si>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</si>
  <si>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</si>
  <si>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</si>
  <si>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</si>
  <si>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</si>
  <si>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</si>
  <si>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High DER (Counterfactual)</t>
  </si>
  <si>
    <t>Installed capacity by technology (MW) - High DER (DP1)</t>
  </si>
  <si>
    <t>Remaining capacity of Coal (MW) - High DER (Counterfactual)</t>
  </si>
  <si>
    <t>Remaining capacity of Coal (MW) - High DER (DP1)</t>
  </si>
  <si>
    <t>Annual as-generated generation by technology (GWh) - High DER (Counterfactual)</t>
  </si>
  <si>
    <t>Pump Load (GWh) - High DER (Counterfactual)</t>
  </si>
  <si>
    <t>Annual as-generated generation by technology (GWh) - High DER (DP1)</t>
  </si>
  <si>
    <t>Pump Load (GWh) - High DER (DP1)</t>
  </si>
  <si>
    <t>Installed capacity of Storage (MW) - High DER (Counterfactual)</t>
  </si>
  <si>
    <t>Installed capacity of Storage (MW) - High DER (DP1)</t>
  </si>
  <si>
    <t>Generation by Storage (GWh) - High DER (Counterfactual)</t>
  </si>
  <si>
    <t>Generation by Storage (GWh) - High DER (DP1)</t>
  </si>
  <si>
    <t>Dispatchable Capacity built (MW) - High DER (Counterfactual)</t>
  </si>
  <si>
    <t>Dispatchable Capacity built (MW) - High DER (DP1)</t>
  </si>
  <si>
    <t>Installed capacity by REZ (MW) - High DER (Counterfactual)</t>
  </si>
  <si>
    <t>Installed capacity by REZ (MW) - High DER (DP1)</t>
  </si>
  <si>
    <t>Annual as-generated generation by REZ (GWh) - High DER (Counterfactual)</t>
  </si>
  <si>
    <t>Annual as-generated generation by REZ (GWh) - High DER (DP1)</t>
  </si>
  <si>
    <t>NEM Emissions (Mt CO2-e) - High DER (Counterfactual)</t>
  </si>
  <si>
    <t>NEM Emissions (Mt CO2-e) - High DER (DP1)</t>
  </si>
  <si>
    <t>VOM cost by technology ($000s) - High DER (Counterfactual)</t>
  </si>
  <si>
    <t>VOM cost by technology ($000s) - High DER (DP1)</t>
  </si>
  <si>
    <t>FOM cost by technology ($000s) - High DER (Counterfactual)</t>
  </si>
  <si>
    <t>FOM cost by technology ($000s) - High DER (DP1)</t>
  </si>
  <si>
    <t>Fuel cost by technology ($000s) - High DER (Counterfactual)</t>
  </si>
  <si>
    <t>Fuel cost by technology ($000s) - High DER (DP1)</t>
  </si>
  <si>
    <t>New generation build cost (CAPEX) by technology ($000s) - High DER (Counterfactual)</t>
  </si>
  <si>
    <t>New generation build cost (CAPEX) by technology ($000s) - High DER (DP1)</t>
  </si>
  <si>
    <t>Rehabilitation cost by technology ($000s) - High DER (Counterfactual)</t>
  </si>
  <si>
    <t>Rehabilitation cost by technology ($000s) - High DER (DP1)</t>
  </si>
  <si>
    <t>DSP and USE cost by region ($000s) - High DER (Counterfactual)</t>
  </si>
  <si>
    <t>DSP and USE cost by region ($000s) - High DER (DP1)</t>
  </si>
  <si>
    <t>REZ transmission expansion cost by region ($000s) - High DER (Counterfactual)</t>
  </si>
  <si>
    <t>REZ transmission expansion cost by region ($000s) - High DER (DP1)</t>
  </si>
  <si>
    <t>Interconnector cost by link ($000s) - High DER (Counterfactual)</t>
  </si>
  <si>
    <t>Interconnector cost by link ($000s) - High DER (DP1)</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</si>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</sst>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4">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
      <b/>
      <sz val="8"/>
      <color theme="1"/>
      <name val="Segoe UI"/>
      <family val="2"/>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5">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53" fillId="0" borderId="0" xfId="0" applyFont="1" applyAlignment="1">
      <alignment horizontal="left" vertical="center" wrapText="1"/>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76452503522472"/>
          <c:y val="4.8864365432070941E-2"/>
          <c:w val="0.87247143445782183"/>
          <c:h val="0.71137500755398875"/>
        </c:manualLayout>
      </c:layout>
      <c:lineChart>
        <c:grouping val="standard"/>
        <c:varyColors val="0"/>
        <c:ser>
          <c:idx val="0"/>
          <c:order val="0"/>
          <c:tx>
            <c:strRef>
              <c:f>Summary_2!$H$149</c:f>
              <c:strCache>
                <c:ptCount val="1"/>
                <c:pt idx="0">
                  <c:v>High DER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125.20708407634331</c:v>
                </c:pt>
                <c:pt idx="1">
                  <c:v>123.80684003048115</c:v>
                </c:pt>
                <c:pt idx="2">
                  <c:v>122.33693211021628</c:v>
                </c:pt>
                <c:pt idx="3">
                  <c:v>118.21317479523987</c:v>
                </c:pt>
                <c:pt idx="4">
                  <c:v>116.55036036633227</c:v>
                </c:pt>
                <c:pt idx="5">
                  <c:v>110.35410942319476</c:v>
                </c:pt>
                <c:pt idx="6">
                  <c:v>114.53882386593814</c:v>
                </c:pt>
                <c:pt idx="7">
                  <c:v>103.25393346757397</c:v>
                </c:pt>
                <c:pt idx="8">
                  <c:v>99.11185903112036</c:v>
                </c:pt>
                <c:pt idx="9">
                  <c:v>101.74340858641406</c:v>
                </c:pt>
                <c:pt idx="10">
                  <c:v>96.533381113309957</c:v>
                </c:pt>
                <c:pt idx="11">
                  <c:v>91.695515119838007</c:v>
                </c:pt>
                <c:pt idx="12">
                  <c:v>93.367334796014774</c:v>
                </c:pt>
                <c:pt idx="13">
                  <c:v>92.357042217703125</c:v>
                </c:pt>
                <c:pt idx="14">
                  <c:v>69.043572628394884</c:v>
                </c:pt>
                <c:pt idx="15">
                  <c:v>63.437471231742983</c:v>
                </c:pt>
                <c:pt idx="16">
                  <c:v>58.711387448275495</c:v>
                </c:pt>
                <c:pt idx="17">
                  <c:v>57.768071817033018</c:v>
                </c:pt>
                <c:pt idx="18">
                  <c:v>58.860092637306771</c:v>
                </c:pt>
                <c:pt idx="19">
                  <c:v>58.444744018059495</c:v>
                </c:pt>
                <c:pt idx="20">
                  <c:v>55.863238006709473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713.21736640794688</c:v>
                </c:pt>
                <c:pt idx="1">
                  <c:v>769.91793291288093</c:v>
                </c:pt>
                <c:pt idx="2">
                  <c:v>780.02744971405696</c:v>
                </c:pt>
                <c:pt idx="3">
                  <c:v>1170.4314730296705</c:v>
                </c:pt>
                <c:pt idx="4">
                  <c:v>1503.2860631207261</c:v>
                </c:pt>
                <c:pt idx="5">
                  <c:v>1649.8316913997469</c:v>
                </c:pt>
                <c:pt idx="6">
                  <c:v>2221.3065531590696</c:v>
                </c:pt>
                <c:pt idx="7">
                  <c:v>2172.6717221618874</c:v>
                </c:pt>
                <c:pt idx="8">
                  <c:v>3138.1648107977462</c:v>
                </c:pt>
                <c:pt idx="9">
                  <c:v>2813.5892400495868</c:v>
                </c:pt>
                <c:pt idx="10">
                  <c:v>3134.2026055027427</c:v>
                </c:pt>
                <c:pt idx="11">
                  <c:v>3958.5249257673722</c:v>
                </c:pt>
                <c:pt idx="12">
                  <c:v>4097.7801917224169</c:v>
                </c:pt>
                <c:pt idx="13">
                  <c:v>4515.4616401248504</c:v>
                </c:pt>
                <c:pt idx="14">
                  <c:v>4892.0376781289415</c:v>
                </c:pt>
                <c:pt idx="15">
                  <c:v>4742.0306191476593</c:v>
                </c:pt>
                <c:pt idx="16">
                  <c:v>4825.772315664748</c:v>
                </c:pt>
                <c:pt idx="17">
                  <c:v>4530.0007227095793</c:v>
                </c:pt>
                <c:pt idx="18">
                  <c:v>4674.1045016385606</c:v>
                </c:pt>
                <c:pt idx="19">
                  <c:v>4858.0559767224113</c:v>
                </c:pt>
                <c:pt idx="20">
                  <c:v>4780.4508591498961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6.8799969271571975</c:v>
                </c:pt>
                <c:pt idx="1">
                  <c:v>55.013937515552058</c:v>
                </c:pt>
                <c:pt idx="2">
                  <c:v>26.092264209454324</c:v>
                </c:pt>
                <c:pt idx="3">
                  <c:v>93.405840016873185</c:v>
                </c:pt>
                <c:pt idx="4">
                  <c:v>47.856420052846531</c:v>
                </c:pt>
                <c:pt idx="5">
                  <c:v>79.966044014002392</c:v>
                </c:pt>
                <c:pt idx="6">
                  <c:v>193.06297781568531</c:v>
                </c:pt>
                <c:pt idx="7">
                  <c:v>149.63369145834099</c:v>
                </c:pt>
                <c:pt idx="8">
                  <c:v>257.62015728068684</c:v>
                </c:pt>
                <c:pt idx="9">
                  <c:v>251.74710967424585</c:v>
                </c:pt>
                <c:pt idx="10">
                  <c:v>248.00462174486174</c:v>
                </c:pt>
                <c:pt idx="11">
                  <c:v>730.74951982356265</c:v>
                </c:pt>
                <c:pt idx="12">
                  <c:v>566.72358347526472</c:v>
                </c:pt>
                <c:pt idx="13">
                  <c:v>347.50145440414678</c:v>
                </c:pt>
                <c:pt idx="14">
                  <c:v>855.06555256371803</c:v>
                </c:pt>
                <c:pt idx="15">
                  <c:v>824.10492361817398</c:v>
                </c:pt>
                <c:pt idx="16">
                  <c:v>1953.4154469067962</c:v>
                </c:pt>
                <c:pt idx="17">
                  <c:v>1645.4564347032479</c:v>
                </c:pt>
                <c:pt idx="18">
                  <c:v>1659.7815379177778</c:v>
                </c:pt>
                <c:pt idx="19">
                  <c:v>2209.4817543371364</c:v>
                </c:pt>
                <c:pt idx="20">
                  <c:v>2168.8850768468928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137.91899652537168</c:v>
                </c:pt>
                <c:pt idx="4">
                  <c:v>1187.9142813575884</c:v>
                </c:pt>
                <c:pt idx="5">
                  <c:v>974.73105025116467</c:v>
                </c:pt>
                <c:pt idx="6">
                  <c:v>1427.2529506436551</c:v>
                </c:pt>
                <c:pt idx="7">
                  <c:v>722.30257400382561</c:v>
                </c:pt>
                <c:pt idx="8">
                  <c:v>639.06403021230642</c:v>
                </c:pt>
                <c:pt idx="9">
                  <c:v>624.93820652613738</c:v>
                </c:pt>
                <c:pt idx="10">
                  <c:v>650.56792469802599</c:v>
                </c:pt>
                <c:pt idx="11">
                  <c:v>3016.5189817980313</c:v>
                </c:pt>
                <c:pt idx="12">
                  <c:v>3023.1837313293468</c:v>
                </c:pt>
                <c:pt idx="13">
                  <c:v>2800.806554423415</c:v>
                </c:pt>
                <c:pt idx="14">
                  <c:v>3275.6960364455799</c:v>
                </c:pt>
                <c:pt idx="15">
                  <c:v>3306.5457339502123</c:v>
                </c:pt>
                <c:pt idx="16">
                  <c:v>3827.3694116181114</c:v>
                </c:pt>
                <c:pt idx="17">
                  <c:v>3852.051658632648</c:v>
                </c:pt>
                <c:pt idx="18">
                  <c:v>3625.7757029029544</c:v>
                </c:pt>
                <c:pt idx="19">
                  <c:v>3828.5620610670567</c:v>
                </c:pt>
                <c:pt idx="20">
                  <c:v>3894.5701872022328</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14428.455787618357</c:v>
                </c:pt>
                <c:pt idx="15">
                  <c:v>14987.135958022456</c:v>
                </c:pt>
                <c:pt idx="16">
                  <c:v>16337.489579106557</c:v>
                </c:pt>
                <c:pt idx="17">
                  <c:v>16867.985886072158</c:v>
                </c:pt>
                <c:pt idx="18">
                  <c:v>17292.143732552959</c:v>
                </c:pt>
                <c:pt idx="19">
                  <c:v>17979.199131648456</c:v>
                </c:pt>
                <c:pt idx="20">
                  <c:v>18504.921944326059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4306.2364891099987</c:v>
                </c:pt>
                <c:pt idx="8">
                  <c:v>4709.7693678199994</c:v>
                </c:pt>
                <c:pt idx="9">
                  <c:v>4745.5538765299989</c:v>
                </c:pt>
                <c:pt idx="10">
                  <c:v>4948.3594327499995</c:v>
                </c:pt>
                <c:pt idx="11">
                  <c:v>5059.8489645699992</c:v>
                </c:pt>
                <c:pt idx="12">
                  <c:v>4980.9661885299993</c:v>
                </c:pt>
                <c:pt idx="13">
                  <c:v>5149.5856322299987</c:v>
                </c:pt>
                <c:pt idx="14">
                  <c:v>10103.308529490001</c:v>
                </c:pt>
                <c:pt idx="15">
                  <c:v>10532.69819001</c:v>
                </c:pt>
                <c:pt idx="16">
                  <c:v>13751.800263130001</c:v>
                </c:pt>
                <c:pt idx="17">
                  <c:v>13142.800263130001</c:v>
                </c:pt>
                <c:pt idx="18">
                  <c:v>13311.024644550002</c:v>
                </c:pt>
                <c:pt idx="19">
                  <c:v>13281.818709250001</c:v>
                </c:pt>
                <c:pt idx="20">
                  <c:v>13233.518709250002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2783.2771338399998</c:v>
                </c:pt>
                <c:pt idx="8">
                  <c:v>3767.7936748399989</c:v>
                </c:pt>
                <c:pt idx="9">
                  <c:v>3767.7936748399989</c:v>
                </c:pt>
                <c:pt idx="10">
                  <c:v>3767.7936748399989</c:v>
                </c:pt>
                <c:pt idx="11">
                  <c:v>7386.1744817299987</c:v>
                </c:pt>
                <c:pt idx="12">
                  <c:v>7736.5346728699988</c:v>
                </c:pt>
                <c:pt idx="13">
                  <c:v>7736.5346728699988</c:v>
                </c:pt>
                <c:pt idx="14">
                  <c:v>10546.627569449998</c:v>
                </c:pt>
                <c:pt idx="15">
                  <c:v>10546.627569449998</c:v>
                </c:pt>
                <c:pt idx="16">
                  <c:v>12198.94462851</c:v>
                </c:pt>
                <c:pt idx="17">
                  <c:v>12055.947163759998</c:v>
                </c:pt>
                <c:pt idx="18">
                  <c:v>12068.291482409999</c:v>
                </c:pt>
                <c:pt idx="19">
                  <c:v>14433.882563819998</c:v>
                </c:pt>
                <c:pt idx="20">
                  <c:v>14433.882563819998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5863.301777026536</c:v>
                </c:pt>
                <c:pt idx="11">
                  <c:v>3136.8468499428086</c:v>
                </c:pt>
                <c:pt idx="12">
                  <c:v>3385.3278868294451</c:v>
                </c:pt>
                <c:pt idx="13">
                  <c:v>4070.2271758144752</c:v>
                </c:pt>
                <c:pt idx="14">
                  <c:v>-584.08249764967536</c:v>
                </c:pt>
                <c:pt idx="15">
                  <c:v>-285.21661674384222</c:v>
                </c:pt>
                <c:pt idx="16">
                  <c:v>-648.58398444512773</c:v>
                </c:pt>
                <c:pt idx="17">
                  <c:v>-68.929925454278646</c:v>
                </c:pt>
                <c:pt idx="18">
                  <c:v>-673.37788824286395</c:v>
                </c:pt>
                <c:pt idx="19">
                  <c:v>-53.394269834565421</c:v>
                </c:pt>
                <c:pt idx="20">
                  <c:v>525.14595139012431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876.32096989000001</c:v>
                </c:pt>
                <c:pt idx="15">
                  <c:v>876.32096989000001</c:v>
                </c:pt>
                <c:pt idx="16">
                  <c:v>1278.1170784599999</c:v>
                </c:pt>
                <c:pt idx="17">
                  <c:v>1278.1170784599999</c:v>
                </c:pt>
                <c:pt idx="18">
                  <c:v>1278.1170784599999</c:v>
                </c:pt>
                <c:pt idx="19">
                  <c:v>1427.68746437</c:v>
                </c:pt>
                <c:pt idx="20">
                  <c:v>1427.68746437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2268.35535071</c:v>
                </c:pt>
                <c:pt idx="17">
                  <c:v>2268.35535071</c:v>
                </c:pt>
                <c:pt idx="18">
                  <c:v>2268.35535071</c:v>
                </c:pt>
                <c:pt idx="19">
                  <c:v>2268.35535071</c:v>
                </c:pt>
                <c:pt idx="20">
                  <c:v>2268.35535071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17321.655784566599</c:v>
                </c:pt>
                <c:pt idx="15">
                  <c:v>17880.335954970698</c:v>
                </c:pt>
                <c:pt idx="16">
                  <c:v>19230.6895760548</c:v>
                </c:pt>
                <c:pt idx="17">
                  <c:v>19761.1858830204</c:v>
                </c:pt>
                <c:pt idx="18">
                  <c:v>20185.343729501201</c:v>
                </c:pt>
                <c:pt idx="19">
                  <c:v>20872.399128596699</c:v>
                </c:pt>
                <c:pt idx="20">
                  <c:v>21398.121941274301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13311.694489109997</c:v>
                </c:pt>
                <c:pt idx="8">
                  <c:v>13715.227367819998</c:v>
                </c:pt>
                <c:pt idx="9">
                  <c:v>13751.011876529998</c:v>
                </c:pt>
                <c:pt idx="10">
                  <c:v>13953.817432749998</c:v>
                </c:pt>
                <c:pt idx="11">
                  <c:v>14065.306964569998</c:v>
                </c:pt>
                <c:pt idx="12">
                  <c:v>13986.424188529998</c:v>
                </c:pt>
                <c:pt idx="13">
                  <c:v>14155.043632229997</c:v>
                </c:pt>
                <c:pt idx="14">
                  <c:v>19108.76652949</c:v>
                </c:pt>
                <c:pt idx="15">
                  <c:v>19538.156190009999</c:v>
                </c:pt>
                <c:pt idx="16">
                  <c:v>22757.258263129999</c:v>
                </c:pt>
                <c:pt idx="17">
                  <c:v>22148.258263129999</c:v>
                </c:pt>
                <c:pt idx="18">
                  <c:v>22316.48264455</c:v>
                </c:pt>
                <c:pt idx="19">
                  <c:v>22287.27670925</c:v>
                </c:pt>
                <c:pt idx="20">
                  <c:v>22238.976709250001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7934.988133840001</c:v>
                </c:pt>
                <c:pt idx="8">
                  <c:v>8919.50467484</c:v>
                </c:pt>
                <c:pt idx="9">
                  <c:v>8919.50467484</c:v>
                </c:pt>
                <c:pt idx="10">
                  <c:v>8919.50467484</c:v>
                </c:pt>
                <c:pt idx="11">
                  <c:v>12537.88548173</c:v>
                </c:pt>
                <c:pt idx="12">
                  <c:v>12888.24567287</c:v>
                </c:pt>
                <c:pt idx="13">
                  <c:v>12888.24567287</c:v>
                </c:pt>
                <c:pt idx="14">
                  <c:v>15698.338569449999</c:v>
                </c:pt>
                <c:pt idx="15">
                  <c:v>15698.338569449999</c:v>
                </c:pt>
                <c:pt idx="16">
                  <c:v>17350.655628510001</c:v>
                </c:pt>
                <c:pt idx="17">
                  <c:v>17207.658163759999</c:v>
                </c:pt>
                <c:pt idx="18">
                  <c:v>17220.00248241</c:v>
                </c:pt>
                <c:pt idx="19">
                  <c:v>19585.593563819999</c:v>
                </c:pt>
                <c:pt idx="20">
                  <c:v>19585.593563819999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50360.284773984778</c:v>
                </c:pt>
                <c:pt idx="11">
                  <c:v>47633.829846901055</c:v>
                </c:pt>
                <c:pt idx="12">
                  <c:v>47882.310883787693</c:v>
                </c:pt>
                <c:pt idx="13">
                  <c:v>48567.21017277272</c:v>
                </c:pt>
                <c:pt idx="14">
                  <c:v>43912.900499308569</c:v>
                </c:pt>
                <c:pt idx="15">
                  <c:v>44211.766380214402</c:v>
                </c:pt>
                <c:pt idx="16">
                  <c:v>43848.399012513117</c:v>
                </c:pt>
                <c:pt idx="17">
                  <c:v>44428.053071503964</c:v>
                </c:pt>
                <c:pt idx="18">
                  <c:v>43823.605108715383</c:v>
                </c:pt>
                <c:pt idx="19">
                  <c:v>44443.588727123679</c:v>
                </c:pt>
                <c:pt idx="20">
                  <c:v>45022.128948348371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94189.334396319318</c:v>
                </c:pt>
                <c:pt idx="1">
                  <c:v>90312.911739273884</c:v>
                </c:pt>
                <c:pt idx="2">
                  <c:v>89923.571215411241</c:v>
                </c:pt>
                <c:pt idx="3">
                  <c:v>85445.692354264989</c:v>
                </c:pt>
                <c:pt idx="4">
                  <c:v>84012.961374916078</c:v>
                </c:pt>
                <c:pt idx="5">
                  <c:v>80056.307386534172</c:v>
                </c:pt>
                <c:pt idx="6">
                  <c:v>82246.305652655574</c:v>
                </c:pt>
                <c:pt idx="7">
                  <c:v>73144.944402986541</c:v>
                </c:pt>
                <c:pt idx="8">
                  <c:v>72127.315619642468</c:v>
                </c:pt>
                <c:pt idx="9">
                  <c:v>76174.459205726889</c:v>
                </c:pt>
                <c:pt idx="10">
                  <c:v>75350.632621026045</c:v>
                </c:pt>
                <c:pt idx="11">
                  <c:v>73300.518235689873</c:v>
                </c:pt>
                <c:pt idx="12">
                  <c:v>74447.668198648316</c:v>
                </c:pt>
                <c:pt idx="13">
                  <c:v>73685.074983468308</c:v>
                </c:pt>
                <c:pt idx="14">
                  <c:v>45999.977616232783</c:v>
                </c:pt>
                <c:pt idx="15">
                  <c:v>41160.88542580566</c:v>
                </c:pt>
                <c:pt idx="16">
                  <c:v>34036.394794712658</c:v>
                </c:pt>
                <c:pt idx="17">
                  <c:v>33963.212211186386</c:v>
                </c:pt>
                <c:pt idx="18">
                  <c:v>35060.991373783516</c:v>
                </c:pt>
                <c:pt idx="19">
                  <c:v>34166.594578049633</c:v>
                </c:pt>
                <c:pt idx="20">
                  <c:v>32502.715085560572</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31568.700438611333</c:v>
                </c:pt>
                <c:pt idx="1">
                  <c:v>33310.461900510141</c:v>
                </c:pt>
                <c:pt idx="2">
                  <c:v>33108.369176542714</c:v>
                </c:pt>
                <c:pt idx="3">
                  <c:v>33604.698267852044</c:v>
                </c:pt>
                <c:pt idx="4">
                  <c:v>33446.378938928014</c:v>
                </c:pt>
                <c:pt idx="5">
                  <c:v>31320.254379994753</c:v>
                </c:pt>
                <c:pt idx="6">
                  <c:v>33076.056925850033</c:v>
                </c:pt>
                <c:pt idx="7">
                  <c:v>30598.835923170998</c:v>
                </c:pt>
                <c:pt idx="8">
                  <c:v>28188.301853929355</c:v>
                </c:pt>
                <c:pt idx="9">
                  <c:v>27582.255434065126</c:v>
                </c:pt>
                <c:pt idx="10">
                  <c:v>24094.932757677383</c:v>
                </c:pt>
                <c:pt idx="11">
                  <c:v>21671.662582994373</c:v>
                </c:pt>
                <c:pt idx="12">
                  <c:v>22319.1514807688</c:v>
                </c:pt>
                <c:pt idx="13">
                  <c:v>22105.648310683759</c:v>
                </c:pt>
                <c:pt idx="14">
                  <c:v>22865.780506437408</c:v>
                </c:pt>
                <c:pt idx="15">
                  <c:v>22729.608998855783</c:v>
                </c:pt>
                <c:pt idx="16">
                  <c:v>22458.34573181954</c:v>
                </c:pt>
                <c:pt idx="17">
                  <c:v>22859.026106132442</c:v>
                </c:pt>
                <c:pt idx="18">
                  <c:v>23138.672425664743</c:v>
                </c:pt>
                <c:pt idx="19">
                  <c:v>22667.722764666425</c:v>
                </c:pt>
                <c:pt idx="20">
                  <c:v>22458.12533141777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3094.1642676701631</c:v>
                </c:pt>
                <c:pt idx="1">
                  <c:v>3060.6334842061055</c:v>
                </c:pt>
                <c:pt idx="2">
                  <c:v>2693.8710344925539</c:v>
                </c:pt>
                <c:pt idx="3">
                  <c:v>1924.1753876010514</c:v>
                </c:pt>
                <c:pt idx="4">
                  <c:v>1927.2764329533265</c:v>
                </c:pt>
                <c:pt idx="5">
                  <c:v>1922.5344938905541</c:v>
                </c:pt>
                <c:pt idx="6">
                  <c:v>1929.1057036542711</c:v>
                </c:pt>
                <c:pt idx="7">
                  <c:v>1873.9230685685252</c:v>
                </c:pt>
                <c:pt idx="8">
                  <c:v>1873.8425193744408</c:v>
                </c:pt>
                <c:pt idx="9">
                  <c:v>1874.0474067605323</c:v>
                </c:pt>
                <c:pt idx="10">
                  <c:v>1885.9684923099448</c:v>
                </c:pt>
                <c:pt idx="11">
                  <c:v>2182.9555501119785</c:v>
                </c:pt>
                <c:pt idx="12">
                  <c:v>2011.9849587180088</c:v>
                </c:pt>
                <c:pt idx="13">
                  <c:v>1873.1060470879993</c:v>
                </c:pt>
                <c:pt idx="14">
                  <c:v>4755.9404895533089</c:v>
                </c:pt>
                <c:pt idx="15">
                  <c:v>2355.9944048803163</c:v>
                </c:pt>
                <c:pt idx="16">
                  <c:v>4764.559787303675</c:v>
                </c:pt>
                <c:pt idx="17">
                  <c:v>2887.2630625174152</c:v>
                </c:pt>
                <c:pt idx="18">
                  <c:v>2623.814012546095</c:v>
                </c:pt>
                <c:pt idx="19">
                  <c:v>3645.43548958875</c:v>
                </c:pt>
                <c:pt idx="20">
                  <c:v>2720.3428520420489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73.951942294370241</c:v>
                </c:pt>
                <c:pt idx="1">
                  <c:v>51.939167779925342</c:v>
                </c:pt>
                <c:pt idx="2">
                  <c:v>71.73719381517364</c:v>
                </c:pt>
                <c:pt idx="3">
                  <c:v>30.626212144388788</c:v>
                </c:pt>
                <c:pt idx="4">
                  <c:v>10.06852013100508</c:v>
                </c:pt>
                <c:pt idx="5">
                  <c:v>1.0880682325450421</c:v>
                </c:pt>
                <c:pt idx="6">
                  <c:v>1.3618244389679999</c:v>
                </c:pt>
                <c:pt idx="7">
                  <c:v>7.0188590700474531</c:v>
                </c:pt>
                <c:pt idx="8">
                  <c:v>5.6634842903364131</c:v>
                </c:pt>
                <c:pt idx="9">
                  <c:v>2.7599367651016777</c:v>
                </c:pt>
                <c:pt idx="10">
                  <c:v>16.053216235673482</c:v>
                </c:pt>
                <c:pt idx="11">
                  <c:v>6.7506199188451301</c:v>
                </c:pt>
                <c:pt idx="12">
                  <c:v>4.8821072148902864</c:v>
                </c:pt>
                <c:pt idx="13">
                  <c:v>19.97642185495841</c:v>
                </c:pt>
                <c:pt idx="14">
                  <c:v>351.779503234971</c:v>
                </c:pt>
                <c:pt idx="15">
                  <c:v>149.12282615169397</c:v>
                </c:pt>
                <c:pt idx="16">
                  <c:v>1028.0351669496799</c:v>
                </c:pt>
                <c:pt idx="17">
                  <c:v>336.41554038282345</c:v>
                </c:pt>
                <c:pt idx="18">
                  <c:v>238.52910005185862</c:v>
                </c:pt>
                <c:pt idx="19">
                  <c:v>934.01789312317169</c:v>
                </c:pt>
                <c:pt idx="20">
                  <c:v>263.22060294153516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16025.984224454214</c:v>
                </c:pt>
                <c:pt idx="1">
                  <c:v>13289.21760215048</c:v>
                </c:pt>
                <c:pt idx="2">
                  <c:v>13105.654978818027</c:v>
                </c:pt>
                <c:pt idx="3">
                  <c:v>16205.142040766901</c:v>
                </c:pt>
                <c:pt idx="4">
                  <c:v>13849.071292242359</c:v>
                </c:pt>
                <c:pt idx="5">
                  <c:v>15464.887294252474</c:v>
                </c:pt>
                <c:pt idx="6">
                  <c:v>9357.1837163796881</c:v>
                </c:pt>
                <c:pt idx="7">
                  <c:v>16146.641907754074</c:v>
                </c:pt>
                <c:pt idx="8">
                  <c:v>15269.17571226646</c:v>
                </c:pt>
                <c:pt idx="9">
                  <c:v>11851.162926384537</c:v>
                </c:pt>
                <c:pt idx="10">
                  <c:v>12445.150427554814</c:v>
                </c:pt>
                <c:pt idx="11">
                  <c:v>12494.053056356039</c:v>
                </c:pt>
                <c:pt idx="12">
                  <c:v>11988.714144074787</c:v>
                </c:pt>
                <c:pt idx="13">
                  <c:v>12439.820865780963</c:v>
                </c:pt>
                <c:pt idx="14">
                  <c:v>10764.303836849645</c:v>
                </c:pt>
                <c:pt idx="15">
                  <c:v>16021.767179237637</c:v>
                </c:pt>
                <c:pt idx="16">
                  <c:v>9800.9341438188676</c:v>
                </c:pt>
                <c:pt idx="17">
                  <c:v>17062.984090351158</c:v>
                </c:pt>
                <c:pt idx="18">
                  <c:v>15492.600298033416</c:v>
                </c:pt>
                <c:pt idx="19">
                  <c:v>12169.46288686596</c:v>
                </c:pt>
                <c:pt idx="20">
                  <c:v>14593.776108943923</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720.09736333510409</c:v>
                </c:pt>
                <c:pt idx="1">
                  <c:v>824.93187042843294</c:v>
                </c:pt>
                <c:pt idx="2">
                  <c:v>806.11971392351143</c:v>
                </c:pt>
                <c:pt idx="3">
                  <c:v>1401.7563095719156</c:v>
                </c:pt>
                <c:pt idx="4">
                  <c:v>2739.0567645311608</c:v>
                </c:pt>
                <c:pt idx="5">
                  <c:v>2704.5287856649143</c:v>
                </c:pt>
                <c:pt idx="6">
                  <c:v>3841.6224816184103</c:v>
                </c:pt>
                <c:pt idx="7">
                  <c:v>3044.6079876240542</c:v>
                </c:pt>
                <c:pt idx="8">
                  <c:v>4034.848998290739</c:v>
                </c:pt>
                <c:pt idx="9">
                  <c:v>3690.2745562499704</c:v>
                </c:pt>
                <c:pt idx="10">
                  <c:v>4032.7751519456306</c:v>
                </c:pt>
                <c:pt idx="11">
                  <c:v>7705.7934273889678</c:v>
                </c:pt>
                <c:pt idx="12">
                  <c:v>7687.6875065270278</c:v>
                </c:pt>
                <c:pt idx="13">
                  <c:v>7663.7696489524114</c:v>
                </c:pt>
                <c:pt idx="14">
                  <c:v>9022.7992671382399</c:v>
                </c:pt>
                <c:pt idx="15">
                  <c:v>8872.6812767160463</c:v>
                </c:pt>
                <c:pt idx="16">
                  <c:v>10606.557174189657</c:v>
                </c:pt>
                <c:pt idx="17">
                  <c:v>10027.508816045472</c:v>
                </c:pt>
                <c:pt idx="18">
                  <c:v>9959.6617424592914</c:v>
                </c:pt>
                <c:pt idx="19">
                  <c:v>10896.099792126604</c:v>
                </c:pt>
                <c:pt idx="20">
                  <c:v>10843.906123199022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29257.451372462012</c:v>
                </c:pt>
                <c:pt idx="1">
                  <c:v>30353.578196995797</c:v>
                </c:pt>
                <c:pt idx="2">
                  <c:v>31007.232596067402</c:v>
                </c:pt>
                <c:pt idx="3">
                  <c:v>32083.617305549727</c:v>
                </c:pt>
                <c:pt idx="4">
                  <c:v>34567.533314593602</c:v>
                </c:pt>
                <c:pt idx="5">
                  <c:v>37976.554736099002</c:v>
                </c:pt>
                <c:pt idx="6">
                  <c:v>38179.366465201041</c:v>
                </c:pt>
                <c:pt idx="7">
                  <c:v>43051.806404770032</c:v>
                </c:pt>
                <c:pt idx="8">
                  <c:v>44687.664526849359</c:v>
                </c:pt>
                <c:pt idx="9">
                  <c:v>44656.301762801995</c:v>
                </c:pt>
                <c:pt idx="10">
                  <c:v>48198.575385753342</c:v>
                </c:pt>
                <c:pt idx="11">
                  <c:v>44622.012965124552</c:v>
                </c:pt>
                <c:pt idx="12">
                  <c:v>44210.338808507273</c:v>
                </c:pt>
                <c:pt idx="13">
                  <c:v>45539.922744432173</c:v>
                </c:pt>
                <c:pt idx="14">
                  <c:v>63399.883817867521</c:v>
                </c:pt>
                <c:pt idx="15">
                  <c:v>66173.44669373412</c:v>
                </c:pt>
                <c:pt idx="16">
                  <c:v>74042.921985645065</c:v>
                </c:pt>
                <c:pt idx="17">
                  <c:v>75603.445962393802</c:v>
                </c:pt>
                <c:pt idx="18">
                  <c:v>75871.940767925305</c:v>
                </c:pt>
                <c:pt idx="19">
                  <c:v>74461.470699832411</c:v>
                </c:pt>
                <c:pt idx="20">
                  <c:v>75819.03032594861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15384.05067371374</c:v>
                </c:pt>
                <c:pt idx="2">
                  <c:v>14970.455899979321</c:v>
                </c:pt>
                <c:pt idx="3">
                  <c:v>14849.791766723805</c:v>
                </c:pt>
                <c:pt idx="4">
                  <c:v>15587.149602754942</c:v>
                </c:pt>
                <c:pt idx="5">
                  <c:v>16088.915089482629</c:v>
                </c:pt>
                <c:pt idx="6">
                  <c:v>18757.192760917842</c:v>
                </c:pt>
                <c:pt idx="7">
                  <c:v>17896.615337443636</c:v>
                </c:pt>
                <c:pt idx="8">
                  <c:v>21465.996431000211</c:v>
                </c:pt>
                <c:pt idx="9">
                  <c:v>21818.984295280668</c:v>
                </c:pt>
                <c:pt idx="10">
                  <c:v>22483.308050625594</c:v>
                </c:pt>
                <c:pt idx="11">
                  <c:v>32953.262666961964</c:v>
                </c:pt>
                <c:pt idx="12">
                  <c:v>32854.197180322502</c:v>
                </c:pt>
                <c:pt idx="13">
                  <c:v>32508.097907182884</c:v>
                </c:pt>
                <c:pt idx="14">
                  <c:v>41234.907323711275</c:v>
                </c:pt>
                <c:pt idx="15">
                  <c:v>41420.39739900639</c:v>
                </c:pt>
                <c:pt idx="16">
                  <c:v>45510.272430718789</c:v>
                </c:pt>
                <c:pt idx="17">
                  <c:v>39833.751741647524</c:v>
                </c:pt>
                <c:pt idx="18">
                  <c:v>41942.837456678593</c:v>
                </c:pt>
                <c:pt idx="19">
                  <c:v>48934.845310599383</c:v>
                </c:pt>
                <c:pt idx="20">
                  <c:v>50591.206431240855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-881.81487253541388</c:v>
                </c:pt>
                <c:pt idx="1">
                  <c:v>-1191.8517849552577</c:v>
                </c:pt>
                <c:pt idx="2">
                  <c:v>-1089.0068294395423</c:v>
                </c:pt>
                <c:pt idx="3">
                  <c:v>-1966.2111472314407</c:v>
                </c:pt>
                <c:pt idx="4">
                  <c:v>-3586.4655439259154</c:v>
                </c:pt>
                <c:pt idx="5">
                  <c:v>-3563.7147107310311</c:v>
                </c:pt>
                <c:pt idx="6">
                  <c:v>-5136.2756261753102</c:v>
                </c:pt>
                <c:pt idx="7">
                  <c:v>-3932.5663662747911</c:v>
                </c:pt>
                <c:pt idx="8">
                  <c:v>-5252.1155160793905</c:v>
                </c:pt>
                <c:pt idx="9">
                  <c:v>-4692.7391121534438</c:v>
                </c:pt>
                <c:pt idx="10">
                  <c:v>-5176.5929015478314</c:v>
                </c:pt>
                <c:pt idx="11">
                  <c:v>-11240.565012954816</c:v>
                </c:pt>
                <c:pt idx="12">
                  <c:v>-10827.273772604867</c:v>
                </c:pt>
                <c:pt idx="13">
                  <c:v>-10307.396368931169</c:v>
                </c:pt>
                <c:pt idx="14">
                  <c:v>-13063.54237432184</c:v>
                </c:pt>
                <c:pt idx="15">
                  <c:v>-12842.375705098802</c:v>
                </c:pt>
                <c:pt idx="16">
                  <c:v>-14955.592256292819</c:v>
                </c:pt>
                <c:pt idx="17">
                  <c:v>-13925.641776683371</c:v>
                </c:pt>
                <c:pt idx="18">
                  <c:v>-13778.847966225825</c:v>
                </c:pt>
                <c:pt idx="19">
                  <c:v>-15192.83953932393</c:v>
                </c:pt>
                <c:pt idx="20">
                  <c:v>-15117.854288073486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-3876.4226570454339</c:v>
                </c:pt>
                <c:pt idx="2">
                  <c:v>-4265.7631809080776</c:v>
                </c:pt>
                <c:pt idx="3">
                  <c:v>-8743.6420420543291</c:v>
                </c:pt>
                <c:pt idx="4">
                  <c:v>-10176.37302140324</c:v>
                </c:pt>
                <c:pt idx="5">
                  <c:v>-14133.027009785146</c:v>
                </c:pt>
                <c:pt idx="6">
                  <c:v>-11943.028743663745</c:v>
                </c:pt>
                <c:pt idx="7">
                  <c:v>-21044.389993332778</c:v>
                </c:pt>
                <c:pt idx="8">
                  <c:v>-22062.01877667685</c:v>
                </c:pt>
                <c:pt idx="9">
                  <c:v>-18014.875190592429</c:v>
                </c:pt>
                <c:pt idx="10">
                  <c:v>-18838.701775293273</c:v>
                </c:pt>
                <c:pt idx="11">
                  <c:v>-20888.816160629445</c:v>
                </c:pt>
                <c:pt idx="12">
                  <c:v>-19741.666197671002</c:v>
                </c:pt>
                <c:pt idx="13">
                  <c:v>-20504.25941285101</c:v>
                </c:pt>
                <c:pt idx="14">
                  <c:v>-48189.356780086535</c:v>
                </c:pt>
                <c:pt idx="15">
                  <c:v>-53028.448970513658</c:v>
                </c:pt>
                <c:pt idx="16">
                  <c:v>-60152.93960160666</c:v>
                </c:pt>
                <c:pt idx="17">
                  <c:v>-60226.122185132932</c:v>
                </c:pt>
                <c:pt idx="18">
                  <c:v>-59128.343022535802</c:v>
                </c:pt>
                <c:pt idx="19">
                  <c:v>-60022.739818269685</c:v>
                </c:pt>
                <c:pt idx="20">
                  <c:v>-61686.619310758746</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1741.7614618988082</c:v>
                </c:pt>
                <c:pt idx="2">
                  <c:v>1539.6687379313807</c:v>
                </c:pt>
                <c:pt idx="3">
                  <c:v>2035.9978292407104</c:v>
                </c:pt>
                <c:pt idx="4">
                  <c:v>1877.6785003166806</c:v>
                </c:pt>
                <c:pt idx="5">
                  <c:v>-248.44605861658056</c:v>
                </c:pt>
                <c:pt idx="6">
                  <c:v>1507.3564872386996</c:v>
                </c:pt>
                <c:pt idx="7">
                  <c:v>-969.8645154403348</c:v>
                </c:pt>
                <c:pt idx="8">
                  <c:v>-3380.3985846819778</c:v>
                </c:pt>
                <c:pt idx="9">
                  <c:v>-3986.4450045462072</c:v>
                </c:pt>
                <c:pt idx="10">
                  <c:v>-7473.76768093395</c:v>
                </c:pt>
                <c:pt idx="11">
                  <c:v>-9897.0378556169599</c:v>
                </c:pt>
                <c:pt idx="12">
                  <c:v>-9249.5489578425331</c:v>
                </c:pt>
                <c:pt idx="13">
                  <c:v>-9463.0521279275745</c:v>
                </c:pt>
                <c:pt idx="14">
                  <c:v>-8702.9199321739252</c:v>
                </c:pt>
                <c:pt idx="15">
                  <c:v>-8839.0914397555498</c:v>
                </c:pt>
                <c:pt idx="16">
                  <c:v>-9110.3547067917934</c:v>
                </c:pt>
                <c:pt idx="17">
                  <c:v>-8709.6743324788913</c:v>
                </c:pt>
                <c:pt idx="18">
                  <c:v>-8430.02801294659</c:v>
                </c:pt>
                <c:pt idx="19">
                  <c:v>-8900.977673944908</c:v>
                </c:pt>
                <c:pt idx="20">
                  <c:v>-9110.5751071935629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-33.530783464057549</c:v>
                </c:pt>
                <c:pt idx="2">
                  <c:v>-400.29323317760918</c:v>
                </c:pt>
                <c:pt idx="3">
                  <c:v>-1169.9888800691117</c:v>
                </c:pt>
                <c:pt idx="4">
                  <c:v>-1166.8878347168366</c:v>
                </c:pt>
                <c:pt idx="5">
                  <c:v>-1171.629773779609</c:v>
                </c:pt>
                <c:pt idx="6">
                  <c:v>-1165.058564015892</c:v>
                </c:pt>
                <c:pt idx="7">
                  <c:v>-1220.2411991016379</c:v>
                </c:pt>
                <c:pt idx="8">
                  <c:v>-1220.3217482957223</c:v>
                </c:pt>
                <c:pt idx="9">
                  <c:v>-1220.1168609096308</c:v>
                </c:pt>
                <c:pt idx="10">
                  <c:v>-1208.1957753602182</c:v>
                </c:pt>
                <c:pt idx="11">
                  <c:v>-911.20871755818462</c:v>
                </c:pt>
                <c:pt idx="12">
                  <c:v>-1082.1793089521543</c:v>
                </c:pt>
                <c:pt idx="13">
                  <c:v>-1221.0582205821638</c:v>
                </c:pt>
                <c:pt idx="14">
                  <c:v>1661.7762218831458</c:v>
                </c:pt>
                <c:pt idx="15">
                  <c:v>-738.16986278984677</c:v>
                </c:pt>
                <c:pt idx="16">
                  <c:v>1670.3955196335119</c:v>
                </c:pt>
                <c:pt idx="17">
                  <c:v>-206.90120515274793</c:v>
                </c:pt>
                <c:pt idx="18">
                  <c:v>-470.3502551240681</c:v>
                </c:pt>
                <c:pt idx="19">
                  <c:v>551.27122191858689</c:v>
                </c:pt>
                <c:pt idx="20">
                  <c:v>-373.82141562811421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-22.012774514444899</c:v>
                </c:pt>
                <c:pt idx="2">
                  <c:v>-2.2147484791966008</c:v>
                </c:pt>
                <c:pt idx="3">
                  <c:v>-43.325730149981453</c:v>
                </c:pt>
                <c:pt idx="4">
                  <c:v>-63.883422163365161</c:v>
                </c:pt>
                <c:pt idx="5">
                  <c:v>-72.8638740618252</c:v>
                </c:pt>
                <c:pt idx="6">
                  <c:v>-72.590117855402241</c:v>
                </c:pt>
                <c:pt idx="7">
                  <c:v>-66.933083224322786</c:v>
                </c:pt>
                <c:pt idx="8">
                  <c:v>-68.288458004033828</c:v>
                </c:pt>
                <c:pt idx="9">
                  <c:v>-71.192005529268556</c:v>
                </c:pt>
                <c:pt idx="10">
                  <c:v>-57.898726058696759</c:v>
                </c:pt>
                <c:pt idx="11">
                  <c:v>-67.201322375525109</c:v>
                </c:pt>
                <c:pt idx="12">
                  <c:v>-69.069835079479958</c:v>
                </c:pt>
                <c:pt idx="13">
                  <c:v>-53.975520439411831</c:v>
                </c:pt>
                <c:pt idx="14">
                  <c:v>277.82756094060073</c:v>
                </c:pt>
                <c:pt idx="15">
                  <c:v>75.17088385732373</c:v>
                </c:pt>
                <c:pt idx="16">
                  <c:v>954.08322465530966</c:v>
                </c:pt>
                <c:pt idx="17">
                  <c:v>262.46359808845318</c:v>
                </c:pt>
                <c:pt idx="18">
                  <c:v>164.57715775748838</c:v>
                </c:pt>
                <c:pt idx="19">
                  <c:v>860.06595082880142</c:v>
                </c:pt>
                <c:pt idx="20">
                  <c:v>189.26866064716492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-2736.766622303734</c:v>
                </c:pt>
                <c:pt idx="2">
                  <c:v>-2920.3292456361869</c:v>
                </c:pt>
                <c:pt idx="3">
                  <c:v>179.15781631268692</c:v>
                </c:pt>
                <c:pt idx="4">
                  <c:v>-2176.9129322118551</c:v>
                </c:pt>
                <c:pt idx="5">
                  <c:v>-561.09693020174018</c:v>
                </c:pt>
                <c:pt idx="6">
                  <c:v>-6668.8005080745261</c:v>
                </c:pt>
                <c:pt idx="7">
                  <c:v>120.65768329985985</c:v>
                </c:pt>
                <c:pt idx="8">
                  <c:v>-756.80851218775388</c:v>
                </c:pt>
                <c:pt idx="9">
                  <c:v>-4174.8212980696771</c:v>
                </c:pt>
                <c:pt idx="10">
                  <c:v>-3580.8337968994001</c:v>
                </c:pt>
                <c:pt idx="11">
                  <c:v>-3531.9311680981755</c:v>
                </c:pt>
                <c:pt idx="12">
                  <c:v>-4037.2700803794269</c:v>
                </c:pt>
                <c:pt idx="13">
                  <c:v>-3586.1633586732514</c:v>
                </c:pt>
                <c:pt idx="14">
                  <c:v>-5261.6803876045688</c:v>
                </c:pt>
                <c:pt idx="15">
                  <c:v>-4.2170452165773895</c:v>
                </c:pt>
                <c:pt idx="16">
                  <c:v>-6225.0500806353466</c:v>
                </c:pt>
                <c:pt idx="17">
                  <c:v>1036.9998658969434</c:v>
                </c:pt>
                <c:pt idx="18">
                  <c:v>-533.38392642079816</c:v>
                </c:pt>
                <c:pt idx="19">
                  <c:v>-3856.521337588254</c:v>
                </c:pt>
                <c:pt idx="20">
                  <c:v>-1432.2081155102915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104.83450709332885</c:v>
                </c:pt>
                <c:pt idx="2">
                  <c:v>86.022350588407335</c:v>
                </c:pt>
                <c:pt idx="3">
                  <c:v>681.65894623681152</c:v>
                </c:pt>
                <c:pt idx="4">
                  <c:v>2018.9594011960567</c:v>
                </c:pt>
                <c:pt idx="5">
                  <c:v>1984.4314223298102</c:v>
                </c:pt>
                <c:pt idx="6">
                  <c:v>3121.5251182833063</c:v>
                </c:pt>
                <c:pt idx="7">
                  <c:v>2324.5106242889501</c:v>
                </c:pt>
                <c:pt idx="8">
                  <c:v>3314.7516349556349</c:v>
                </c:pt>
                <c:pt idx="9">
                  <c:v>2970.1771929148663</c:v>
                </c:pt>
                <c:pt idx="10">
                  <c:v>3312.6777886105265</c:v>
                </c:pt>
                <c:pt idx="11">
                  <c:v>6985.6960640538637</c:v>
                </c:pt>
                <c:pt idx="12">
                  <c:v>6967.5901431919237</c:v>
                </c:pt>
                <c:pt idx="13">
                  <c:v>6943.6722856173074</c:v>
                </c:pt>
                <c:pt idx="14">
                  <c:v>8302.7019038031358</c:v>
                </c:pt>
                <c:pt idx="15">
                  <c:v>8152.5839133809422</c:v>
                </c:pt>
                <c:pt idx="16">
                  <c:v>9886.4598108545524</c:v>
                </c:pt>
                <c:pt idx="17">
                  <c:v>9307.4114527103684</c:v>
                </c:pt>
                <c:pt idx="18">
                  <c:v>9239.5643791241873</c:v>
                </c:pt>
                <c:pt idx="19">
                  <c:v>10176.0024287915</c:v>
                </c:pt>
                <c:pt idx="20">
                  <c:v>10123.808759863918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1096.1268245337851</c:v>
                </c:pt>
                <c:pt idx="2">
                  <c:v>1749.7812236053906</c:v>
                </c:pt>
                <c:pt idx="3">
                  <c:v>2826.1659330877155</c:v>
                </c:pt>
                <c:pt idx="4">
                  <c:v>5310.08194213159</c:v>
                </c:pt>
                <c:pt idx="5">
                  <c:v>8719.1033636369903</c:v>
                </c:pt>
                <c:pt idx="6">
                  <c:v>8921.9150927390292</c:v>
                </c:pt>
                <c:pt idx="7">
                  <c:v>13794.35503230802</c:v>
                </c:pt>
                <c:pt idx="8">
                  <c:v>15430.213154387347</c:v>
                </c:pt>
                <c:pt idx="9">
                  <c:v>15398.850390339983</c:v>
                </c:pt>
                <c:pt idx="10">
                  <c:v>18941.12401329133</c:v>
                </c:pt>
                <c:pt idx="11">
                  <c:v>15364.56159266254</c:v>
                </c:pt>
                <c:pt idx="12">
                  <c:v>14952.887436045261</c:v>
                </c:pt>
                <c:pt idx="13">
                  <c:v>16282.471371970161</c:v>
                </c:pt>
                <c:pt idx="14">
                  <c:v>34142.432445405509</c:v>
                </c:pt>
                <c:pt idx="15">
                  <c:v>36915.995321272108</c:v>
                </c:pt>
                <c:pt idx="16">
                  <c:v>44785.470613183054</c:v>
                </c:pt>
                <c:pt idx="17">
                  <c:v>46345.99458993179</c:v>
                </c:pt>
                <c:pt idx="18">
                  <c:v>46614.489395463293</c:v>
                </c:pt>
                <c:pt idx="19">
                  <c:v>45204.019327370399</c:v>
                </c:pt>
                <c:pt idx="20">
                  <c:v>46561.578953486598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2609.5231455561461</c:v>
                </c:pt>
                <c:pt idx="2">
                  <c:v>2195.9283718217266</c:v>
                </c:pt>
                <c:pt idx="3">
                  <c:v>2075.2642385662111</c:v>
                </c:pt>
                <c:pt idx="4">
                  <c:v>2812.6220745973478</c:v>
                </c:pt>
                <c:pt idx="5">
                  <c:v>3314.3875613250348</c:v>
                </c:pt>
                <c:pt idx="6">
                  <c:v>5982.6652327602478</c:v>
                </c:pt>
                <c:pt idx="7">
                  <c:v>5122.0878092860421</c:v>
                </c:pt>
                <c:pt idx="8">
                  <c:v>8691.4689028426164</c:v>
                </c:pt>
                <c:pt idx="9">
                  <c:v>9044.4567671230743</c:v>
                </c:pt>
                <c:pt idx="10">
                  <c:v>9708.7805224679996</c:v>
                </c:pt>
                <c:pt idx="11">
                  <c:v>20178.735138804368</c:v>
                </c:pt>
                <c:pt idx="12">
                  <c:v>20079.669652164906</c:v>
                </c:pt>
                <c:pt idx="13">
                  <c:v>19733.570379025288</c:v>
                </c:pt>
                <c:pt idx="14">
                  <c:v>28460.379795553679</c:v>
                </c:pt>
                <c:pt idx="15">
                  <c:v>28645.869870848794</c:v>
                </c:pt>
                <c:pt idx="16">
                  <c:v>32735.744902561193</c:v>
                </c:pt>
                <c:pt idx="17">
                  <c:v>27059.224213489928</c:v>
                </c:pt>
                <c:pt idx="18">
                  <c:v>29168.309928520997</c:v>
                </c:pt>
                <c:pt idx="19">
                  <c:v>36160.317782441787</c:v>
                </c:pt>
                <c:pt idx="20">
                  <c:v>37816.678903083259</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831.95391652804733</c:v>
                </c:pt>
                <c:pt idx="8">
                  <c:v>969.18413092159562</c:v>
                </c:pt>
                <c:pt idx="9">
                  <c:v>980.12629882632791</c:v>
                </c:pt>
                <c:pt idx="10">
                  <c:v>1007.1233731879455</c:v>
                </c:pt>
                <c:pt idx="11">
                  <c:v>1270.723105280671</c:v>
                </c:pt>
                <c:pt idx="12">
                  <c:v>1320.7590806723708</c:v>
                </c:pt>
                <c:pt idx="13">
                  <c:v>1342.361969915245</c:v>
                </c:pt>
                <c:pt idx="14">
                  <c:v>2206.0744873085591</c:v>
                </c:pt>
                <c:pt idx="15">
                  <c:v>2297.9730226994475</c:v>
                </c:pt>
                <c:pt idx="16">
                  <c:v>3013.4613746631785</c:v>
                </c:pt>
                <c:pt idx="17">
                  <c:v>3013.9205007486667</c:v>
                </c:pt>
                <c:pt idx="18">
                  <c:v>3099.2095754770248</c:v>
                </c:pt>
                <c:pt idx="19">
                  <c:v>3355.7915949549597</c:v>
                </c:pt>
                <c:pt idx="20">
                  <c:v>3355.7915949549597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3462.9362879901464</c:v>
                </c:pt>
                <c:pt idx="2">
                  <c:v>2836.6928691458943</c:v>
                </c:pt>
                <c:pt idx="3">
                  <c:v>4529.9183535960447</c:v>
                </c:pt>
                <c:pt idx="4">
                  <c:v>3410.9812237069236</c:v>
                </c:pt>
                <c:pt idx="5">
                  <c:v>3527.2097547740209</c:v>
                </c:pt>
                <c:pt idx="6">
                  <c:v>3806.635595795713</c:v>
                </c:pt>
                <c:pt idx="7">
                  <c:v>2975.3452320419283</c:v>
                </c:pt>
                <c:pt idx="8">
                  <c:v>2880.1977109496283</c:v>
                </c:pt>
                <c:pt idx="9">
                  <c:v>3466.0340655307036</c:v>
                </c:pt>
                <c:pt idx="10">
                  <c:v>3567.6806388010123</c:v>
                </c:pt>
                <c:pt idx="11">
                  <c:v>3178.5345131110189</c:v>
                </c:pt>
                <c:pt idx="12">
                  <c:v>2616.053444489964</c:v>
                </c:pt>
                <c:pt idx="13">
                  <c:v>2620.3956592071995</c:v>
                </c:pt>
                <c:pt idx="14">
                  <c:v>2596.9709126142488</c:v>
                </c:pt>
                <c:pt idx="15">
                  <c:v>3028.8926513214233</c:v>
                </c:pt>
                <c:pt idx="16">
                  <c:v>3517.665201227077</c:v>
                </c:pt>
                <c:pt idx="17">
                  <c:v>2643.9997879532671</c:v>
                </c:pt>
                <c:pt idx="18">
                  <c:v>2621.0271282825042</c:v>
                </c:pt>
                <c:pt idx="19">
                  <c:v>3293.1902797114885</c:v>
                </c:pt>
                <c:pt idx="20">
                  <c:v>2646.3700940612548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2379.3923996178678</c:v>
                </c:pt>
                <c:pt idx="1">
                  <c:v>2334.2478513815449</c:v>
                </c:pt>
                <c:pt idx="2">
                  <c:v>2412.2001308764002</c:v>
                </c:pt>
                <c:pt idx="3">
                  <c:v>2224.5706438655652</c:v>
                </c:pt>
                <c:pt idx="4">
                  <c:v>2187.6720528131864</c:v>
                </c:pt>
                <c:pt idx="5">
                  <c:v>2116.3742850809272</c:v>
                </c:pt>
                <c:pt idx="6">
                  <c:v>2317.2103314492015</c:v>
                </c:pt>
                <c:pt idx="7">
                  <c:v>2121.2282463913716</c:v>
                </c:pt>
                <c:pt idx="8">
                  <c:v>2039.613102000312</c:v>
                </c:pt>
                <c:pt idx="9">
                  <c:v>2180.7875781359112</c:v>
                </c:pt>
                <c:pt idx="10">
                  <c:v>2166.7603516840336</c:v>
                </c:pt>
                <c:pt idx="11">
                  <c:v>2045.3485569727513</c:v>
                </c:pt>
                <c:pt idx="12">
                  <c:v>2074.1630125442935</c:v>
                </c:pt>
                <c:pt idx="13">
                  <c:v>2066.0858926566721</c:v>
                </c:pt>
                <c:pt idx="14">
                  <c:v>1609.38971107989</c:v>
                </c:pt>
                <c:pt idx="15">
                  <c:v>1280.1323266079187</c:v>
                </c:pt>
                <c:pt idx="16">
                  <c:v>1435.0826372840747</c:v>
                </c:pt>
                <c:pt idx="17">
                  <c:v>1181.7332426595437</c:v>
                </c:pt>
                <c:pt idx="18">
                  <c:v>1165.1607700957143</c:v>
                </c:pt>
                <c:pt idx="19">
                  <c:v>1310.8463282949654</c:v>
                </c:pt>
                <c:pt idx="20">
                  <c:v>1111.7686935335639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753.85937525493136</c:v>
                </c:pt>
                <c:pt idx="1">
                  <c:v>729.95597756262964</c:v>
                </c:pt>
                <c:pt idx="2">
                  <c:v>724.39117994664264</c:v>
                </c:pt>
                <c:pt idx="3">
                  <c:v>732.08276818172521</c:v>
                </c:pt>
                <c:pt idx="4">
                  <c:v>713.24482068766577</c:v>
                </c:pt>
                <c:pt idx="5">
                  <c:v>709.62826201731457</c:v>
                </c:pt>
                <c:pt idx="6">
                  <c:v>685.77839410509114</c:v>
                </c:pt>
                <c:pt idx="7">
                  <c:v>697.37243798024554</c:v>
                </c:pt>
                <c:pt idx="8">
                  <c:v>683.79754883790292</c:v>
                </c:pt>
                <c:pt idx="9">
                  <c:v>672.28107002678212</c:v>
                </c:pt>
                <c:pt idx="10">
                  <c:v>668.58635031773917</c:v>
                </c:pt>
                <c:pt idx="11">
                  <c:v>660.30116418067371</c:v>
                </c:pt>
                <c:pt idx="12">
                  <c:v>656.41114206963186</c:v>
                </c:pt>
                <c:pt idx="13">
                  <c:v>651.56240711612509</c:v>
                </c:pt>
                <c:pt idx="14">
                  <c:v>616.6278226873095</c:v>
                </c:pt>
                <c:pt idx="15">
                  <c:v>620.79657449303181</c:v>
                </c:pt>
                <c:pt idx="16">
                  <c:v>592.92863597549626</c:v>
                </c:pt>
                <c:pt idx="17">
                  <c:v>626.7712219255443</c:v>
                </c:pt>
                <c:pt idx="18">
                  <c:v>619.33110640959615</c:v>
                </c:pt>
                <c:pt idx="19">
                  <c:v>603.59915750326149</c:v>
                </c:pt>
                <c:pt idx="20">
                  <c:v>602.31298213626008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12.719217075496124</c:v>
                </c:pt>
                <c:pt idx="11">
                  <c:v>14.456387247090822</c:v>
                </c:pt>
                <c:pt idx="12">
                  <c:v>17.917775091202333</c:v>
                </c:pt>
                <c:pt idx="13">
                  <c:v>18.489955825665785</c:v>
                </c:pt>
                <c:pt idx="14">
                  <c:v>90.519358590268354</c:v>
                </c:pt>
                <c:pt idx="15">
                  <c:v>79.979098590271832</c:v>
                </c:pt>
                <c:pt idx="16">
                  <c:v>267.30451176096091</c:v>
                </c:pt>
                <c:pt idx="17">
                  <c:v>267.40501655360663</c:v>
                </c:pt>
                <c:pt idx="18">
                  <c:v>281.40693777736004</c:v>
                </c:pt>
                <c:pt idx="19">
                  <c:v>352.56609971674732</c:v>
                </c:pt>
                <c:pt idx="20">
                  <c:v>352.56609971674732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0.45526291534373597</c:v>
                </c:pt>
                <c:pt idx="4">
                  <c:v>0</c:v>
                </c:pt>
                <c:pt idx="5">
                  <c:v>0</c:v>
                </c:pt>
                <c:pt idx="6">
                  <c:v>0</c:v>
                </c:pt>
                <c:pt idx="7">
                  <c:v>0</c:v>
                </c:pt>
                <c:pt idx="8">
                  <c:v>0</c:v>
                </c:pt>
                <c:pt idx="9">
                  <c:v>0</c:v>
                </c:pt>
                <c:pt idx="10">
                  <c:v>0</c:v>
                </c:pt>
                <c:pt idx="11">
                  <c:v>0</c:v>
                </c:pt>
                <c:pt idx="12">
                  <c:v>0</c:v>
                </c:pt>
                <c:pt idx="13">
                  <c:v>0</c:v>
                </c:pt>
                <c:pt idx="14">
                  <c:v>39.491257162969923</c:v>
                </c:pt>
                <c:pt idx="15">
                  <c:v>0</c:v>
                </c:pt>
                <c:pt idx="16">
                  <c:v>0</c:v>
                </c:pt>
                <c:pt idx="17">
                  <c:v>65.556103408790463</c:v>
                </c:pt>
                <c:pt idx="18">
                  <c:v>0</c:v>
                </c:pt>
                <c:pt idx="19">
                  <c:v>17.077515620286395</c:v>
                </c:pt>
                <c:pt idx="20">
                  <c:v>0.39281421051868398</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66.320969890000001</c:v>
                </c:pt>
                <c:pt idx="15">
                  <c:v>66.320969890000001</c:v>
                </c:pt>
                <c:pt idx="16">
                  <c:v>468.11707846000002</c:v>
                </c:pt>
                <c:pt idx="17">
                  <c:v>468.11707846000002</c:v>
                </c:pt>
                <c:pt idx="18">
                  <c:v>468.11707846000002</c:v>
                </c:pt>
                <c:pt idx="19">
                  <c:v>617.68746437000004</c:v>
                </c:pt>
                <c:pt idx="20">
                  <c:v>617.68746437000004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2268.35535071</c:v>
                </c:pt>
                <c:pt idx="17">
                  <c:v>2268.35535071</c:v>
                </c:pt>
                <c:pt idx="18">
                  <c:v>2268.35535071</c:v>
                </c:pt>
                <c:pt idx="19">
                  <c:v>2268.35535071</c:v>
                </c:pt>
                <c:pt idx="20">
                  <c:v>2268.35535071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94189.334396319318</c:v>
                </c:pt>
                <c:pt idx="1">
                  <c:v>75350.632621026045</c:v>
                </c:pt>
                <c:pt idx="2">
                  <c:v>32502.715085560572</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31568.700438611333</c:v>
                </c:pt>
                <c:pt idx="1">
                  <c:v>24094.932757677383</c:v>
                </c:pt>
                <c:pt idx="2">
                  <c:v>22458.12533141777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3094.1642676701631</c:v>
                </c:pt>
                <c:pt idx="1">
                  <c:v>1885.9684923099448</c:v>
                </c:pt>
                <c:pt idx="2">
                  <c:v>2720.3428520420489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73.951942294370241</c:v>
                </c:pt>
                <c:pt idx="1">
                  <c:v>16.053216235673482</c:v>
                </c:pt>
                <c:pt idx="2">
                  <c:v>263.22060294153516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16025.984224454214</c:v>
                </c:pt>
                <c:pt idx="1">
                  <c:v>12445.150427554814</c:v>
                </c:pt>
                <c:pt idx="2">
                  <c:v>14593.776108943923</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720.09736333510409</c:v>
                </c:pt>
                <c:pt idx="1">
                  <c:v>4032.7751519456306</c:v>
                </c:pt>
                <c:pt idx="2">
                  <c:v>10843.906123199022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29257.451372462012</c:v>
                </c:pt>
                <c:pt idx="1">
                  <c:v>48198.575385753342</c:v>
                </c:pt>
                <c:pt idx="2">
                  <c:v>75819.03032594861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22483.308050625594</c:v>
                </c:pt>
                <c:pt idx="2">
                  <c:v>50591.206431240855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8705955553590603"/>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B2F3-4373-8DF9-736163187B08}"/>
            </c:ext>
          </c:extLst>
        </c:ser>
        <c:ser>
          <c:idx val="1"/>
          <c:order val="1"/>
          <c:tx>
            <c:strRef>
              <c:f>'Comparison 1 vs 2'!$H$149</c:f>
              <c:strCache>
                <c:ptCount val="1"/>
                <c:pt idx="0">
                  <c:v>High DER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125.20708407634331</c:v>
                </c:pt>
                <c:pt idx="1">
                  <c:v>123.80684003048115</c:v>
                </c:pt>
                <c:pt idx="2">
                  <c:v>122.33693211021628</c:v>
                </c:pt>
                <c:pt idx="3">
                  <c:v>118.21317479523987</c:v>
                </c:pt>
                <c:pt idx="4">
                  <c:v>116.55036036633227</c:v>
                </c:pt>
                <c:pt idx="5">
                  <c:v>110.35410942319476</c:v>
                </c:pt>
                <c:pt idx="6">
                  <c:v>114.53882386593814</c:v>
                </c:pt>
                <c:pt idx="7">
                  <c:v>103.25393346757397</c:v>
                </c:pt>
                <c:pt idx="8">
                  <c:v>99.11185903112036</c:v>
                </c:pt>
                <c:pt idx="9">
                  <c:v>101.74340858641406</c:v>
                </c:pt>
                <c:pt idx="10">
                  <c:v>96.533381113309957</c:v>
                </c:pt>
                <c:pt idx="11">
                  <c:v>91.695515119838007</c:v>
                </c:pt>
                <c:pt idx="12">
                  <c:v>93.367334796014774</c:v>
                </c:pt>
                <c:pt idx="13">
                  <c:v>92.357042217703125</c:v>
                </c:pt>
                <c:pt idx="14">
                  <c:v>69.043572628394884</c:v>
                </c:pt>
                <c:pt idx="15">
                  <c:v>63.437471231742983</c:v>
                </c:pt>
                <c:pt idx="16">
                  <c:v>58.711387448275495</c:v>
                </c:pt>
                <c:pt idx="17">
                  <c:v>57.768071817033018</c:v>
                </c:pt>
                <c:pt idx="18">
                  <c:v>58.860092637306771</c:v>
                </c:pt>
                <c:pt idx="19">
                  <c:v>58.444744018059495</c:v>
                </c:pt>
                <c:pt idx="20">
                  <c:v>55.863238006709473</c:v>
                </c:pt>
              </c:numCache>
            </c:numRef>
          </c:val>
          <c:smooth val="1"/>
          <c:extLst>
            <c:ext xmlns:c16="http://schemas.microsoft.com/office/drawing/2014/chart" uri="{C3380CC4-5D6E-409C-BE32-E72D297353CC}">
              <c16:uniqueId val="{00000002-B2F3-4373-8DF9-736163187B08}"/>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0.81529694249206841</c:v>
                </c:pt>
                <c:pt idx="1">
                  <c:v>-4.8465274422428593</c:v>
                </c:pt>
                <c:pt idx="2">
                  <c:v>-10.828604559253108</c:v>
                </c:pt>
                <c:pt idx="3">
                  <c:v>-10.092247165678828</c:v>
                </c:pt>
                <c:pt idx="4">
                  <c:v>-57.365416045163329</c:v>
                </c:pt>
                <c:pt idx="5">
                  <c:v>105.22438947014962</c:v>
                </c:pt>
                <c:pt idx="6">
                  <c:v>-16.472904291749273</c:v>
                </c:pt>
                <c:pt idx="7">
                  <c:v>8.4243948250255016</c:v>
                </c:pt>
                <c:pt idx="8">
                  <c:v>-80.467514095384104</c:v>
                </c:pt>
                <c:pt idx="9">
                  <c:v>-291.34290808751621</c:v>
                </c:pt>
                <c:pt idx="10">
                  <c:v>-256.56340608807477</c:v>
                </c:pt>
                <c:pt idx="11">
                  <c:v>-287.82580343025757</c:v>
                </c:pt>
                <c:pt idx="12">
                  <c:v>-420.82746304173634</c:v>
                </c:pt>
                <c:pt idx="13">
                  <c:v>-708.34053186319852</c:v>
                </c:pt>
                <c:pt idx="14">
                  <c:v>-786.91506107654095</c:v>
                </c:pt>
                <c:pt idx="15">
                  <c:v>-643.3042358511193</c:v>
                </c:pt>
                <c:pt idx="16">
                  <c:v>-725.30442652009424</c:v>
                </c:pt>
                <c:pt idx="17">
                  <c:v>-903.40484134988674</c:v>
                </c:pt>
                <c:pt idx="18">
                  <c:v>-1068.6852464419771</c:v>
                </c:pt>
                <c:pt idx="19">
                  <c:v>-1161.6529608962692</c:v>
                </c:pt>
                <c:pt idx="20">
                  <c:v>-1252.3693974433818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5.7828435373608045E-9</c:v>
                </c:pt>
                <c:pt idx="1">
                  <c:v>-5.0584979034429907</c:v>
                </c:pt>
                <c:pt idx="2">
                  <c:v>-4.6680226249383026</c:v>
                </c:pt>
                <c:pt idx="3">
                  <c:v>-31.303714036887506</c:v>
                </c:pt>
                <c:pt idx="4">
                  <c:v>-28.876399372468853</c:v>
                </c:pt>
                <c:pt idx="5">
                  <c:v>-26.103780849956252</c:v>
                </c:pt>
                <c:pt idx="6">
                  <c:v>-38.741797058130288</c:v>
                </c:pt>
                <c:pt idx="7">
                  <c:v>-11.645125313019179</c:v>
                </c:pt>
                <c:pt idx="8">
                  <c:v>-9.3291963277945626</c:v>
                </c:pt>
                <c:pt idx="9">
                  <c:v>-6.337729403725973</c:v>
                </c:pt>
                <c:pt idx="10">
                  <c:v>-26.904216609426072</c:v>
                </c:pt>
                <c:pt idx="11">
                  <c:v>-372.79962491985475</c:v>
                </c:pt>
                <c:pt idx="12">
                  <c:v>-268.95308011654328</c:v>
                </c:pt>
                <c:pt idx="13">
                  <c:v>-66.092711790004159</c:v>
                </c:pt>
                <c:pt idx="14">
                  <c:v>-124.39649883805635</c:v>
                </c:pt>
                <c:pt idx="15">
                  <c:v>606.39111925289797</c:v>
                </c:pt>
                <c:pt idx="16">
                  <c:v>-207.82112840268633</c:v>
                </c:pt>
                <c:pt idx="17">
                  <c:v>-309.93961002769106</c:v>
                </c:pt>
                <c:pt idx="18">
                  <c:v>-103.64178096709952</c:v>
                </c:pt>
                <c:pt idx="19">
                  <c:v>-736.68110936594258</c:v>
                </c:pt>
                <c:pt idx="20">
                  <c:v>-781.78593767495613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-13.800097916244169</c:v>
                </c:pt>
                <c:pt idx="4">
                  <c:v>-716.75722325940387</c:v>
                </c:pt>
                <c:pt idx="5">
                  <c:v>-437.63756128702062</c:v>
                </c:pt>
                <c:pt idx="6">
                  <c:v>-646.56596593997369</c:v>
                </c:pt>
                <c:pt idx="7">
                  <c:v>-271.39993376796457</c:v>
                </c:pt>
                <c:pt idx="8">
                  <c:v>-224.40100836891946</c:v>
                </c:pt>
                <c:pt idx="9">
                  <c:v>-193.3950123070681</c:v>
                </c:pt>
                <c:pt idx="10">
                  <c:v>-209.48201195878602</c:v>
                </c:pt>
                <c:pt idx="11">
                  <c:v>-1749.8374713660546</c:v>
                </c:pt>
                <c:pt idx="12">
                  <c:v>-1900.1326486342573</c:v>
                </c:pt>
                <c:pt idx="13">
                  <c:v>-1802.3298791951697</c:v>
                </c:pt>
                <c:pt idx="14">
                  <c:v>-850.73570090872818</c:v>
                </c:pt>
                <c:pt idx="15">
                  <c:v>-944.72770922917562</c:v>
                </c:pt>
                <c:pt idx="16">
                  <c:v>-2247.0194982433154</c:v>
                </c:pt>
                <c:pt idx="17">
                  <c:v>-2094.748655064609</c:v>
                </c:pt>
                <c:pt idx="18">
                  <c:v>-1475.677973001485</c:v>
                </c:pt>
                <c:pt idx="19">
                  <c:v>-1717.9929097425093</c:v>
                </c:pt>
                <c:pt idx="20">
                  <c:v>-2060.0486479386091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2.4223991204053164E-6</c:v>
                </c:pt>
                <c:pt idx="1">
                  <c:v>2560.0948851515714</c:v>
                </c:pt>
                <c:pt idx="2">
                  <c:v>5714.842168011819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9.5369018876226619E-2</c:v>
                </c:pt>
                <c:pt idx="1">
                  <c:v>-2063.7081145441625</c:v>
                </c:pt>
                <c:pt idx="2">
                  <c:v>-2475.2856572310047</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3.4151980798924342E-8</c:v>
                </c:pt>
                <c:pt idx="1">
                  <c:v>607.40186965730754</c:v>
                </c:pt>
                <c:pt idx="2">
                  <c:v>7745.6327184358233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6.7331669129089278E-8</c:v>
                </c:pt>
                <c:pt idx="1">
                  <c:v>76.168367122221753</c:v>
                </c:pt>
                <c:pt idx="2">
                  <c:v>15619.215869001329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-7.1013346314430237E-9</c:v>
                </c:pt>
                <c:pt idx="1">
                  <c:v>337.80074445489299</c:v>
                </c:pt>
                <c:pt idx="2">
                  <c:v>-2322.9257325190192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0.8152969482748631</c:v>
                </c:pt>
                <c:pt idx="1">
                  <c:v>-492.94963465628734</c:v>
                </c:pt>
                <c:pt idx="2">
                  <c:v>-4094.2039830569465</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2.0501465769484639E-7</c:v>
                </c:pt>
                <c:pt idx="1">
                  <c:v>-2318.7458164158088</c:v>
                </c:pt>
                <c:pt idx="2">
                  <c:v>-7257.003202477892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224.578013156417</c:v>
                </c:pt>
                <c:pt idx="2">
                  <c:v>-20861.292273691535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158.21682768000005</c:v>
                </c:pt>
                <c:pt idx="15">
                  <c:v>523.06459653000002</c:v>
                </c:pt>
                <c:pt idx="16">
                  <c:v>353.94909002000031</c:v>
                </c:pt>
                <c:pt idx="17">
                  <c:v>353.94909002000031</c:v>
                </c:pt>
                <c:pt idx="18">
                  <c:v>437.62300587000027</c:v>
                </c:pt>
                <c:pt idx="19">
                  <c:v>288.05261996000013</c:v>
                </c:pt>
                <c:pt idx="20">
                  <c:v>288.05261996000013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-195.93409108000014</c:v>
                </c:pt>
                <c:pt idx="17">
                  <c:v>-195.93409108000014</c:v>
                </c:pt>
                <c:pt idx="18">
                  <c:v>276.83412894999992</c:v>
                </c:pt>
                <c:pt idx="19">
                  <c:v>276.83412894999992</c:v>
                </c:pt>
                <c:pt idx="20">
                  <c:v>276.83412894999992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7012.442190419999</c:v>
                </c:pt>
                <c:pt idx="20">
                  <c:v>7519.62530874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183.64246049999929</c:v>
                </c:pt>
                <c:pt idx="15">
                  <c:v>548.49022934999812</c:v>
                </c:pt>
                <c:pt idx="16">
                  <c:v>158.01499894000153</c:v>
                </c:pt>
                <c:pt idx="17">
                  <c:v>158.01499893999789</c:v>
                </c:pt>
                <c:pt idx="18">
                  <c:v>714.45713482000065</c:v>
                </c:pt>
                <c:pt idx="19">
                  <c:v>564.88674891000119</c:v>
                </c:pt>
                <c:pt idx="20">
                  <c:v>564.88674890999755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-16.940319029998136</c:v>
                </c:pt>
                <c:pt idx="8">
                  <c:v>13.301546229999076</c:v>
                </c:pt>
                <c:pt idx="9">
                  <c:v>-46.778942330000064</c:v>
                </c:pt>
                <c:pt idx="10">
                  <c:v>-249.58449855000072</c:v>
                </c:pt>
                <c:pt idx="11">
                  <c:v>428.9259696299996</c:v>
                </c:pt>
                <c:pt idx="12">
                  <c:v>229.10874567000064</c:v>
                </c:pt>
                <c:pt idx="13">
                  <c:v>60.489301970001179</c:v>
                </c:pt>
                <c:pt idx="14">
                  <c:v>1486.6011609999987</c:v>
                </c:pt>
                <c:pt idx="15">
                  <c:v>1268.1889817699994</c:v>
                </c:pt>
                <c:pt idx="16">
                  <c:v>-1734.36039532</c:v>
                </c:pt>
                <c:pt idx="17">
                  <c:v>-1125.36039532</c:v>
                </c:pt>
                <c:pt idx="18">
                  <c:v>-1129.69757398</c:v>
                </c:pt>
                <c:pt idx="19">
                  <c:v>-771.02839685999788</c:v>
                </c:pt>
                <c:pt idx="20">
                  <c:v>-771.02839686999869</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75.894261379999989</c:v>
                </c:pt>
                <c:pt idx="8">
                  <c:v>153.32123483000032</c:v>
                </c:pt>
                <c:pt idx="9">
                  <c:v>153.32123483000032</c:v>
                </c:pt>
                <c:pt idx="10">
                  <c:v>153.32123483000032</c:v>
                </c:pt>
                <c:pt idx="11">
                  <c:v>-2250.0595720599995</c:v>
                </c:pt>
                <c:pt idx="12">
                  <c:v>-1732.2980575000001</c:v>
                </c:pt>
                <c:pt idx="13">
                  <c:v>-1732.2980575000001</c:v>
                </c:pt>
                <c:pt idx="14">
                  <c:v>-4076.6854502099995</c:v>
                </c:pt>
                <c:pt idx="15">
                  <c:v>-4076.6854502099995</c:v>
                </c:pt>
                <c:pt idx="16">
                  <c:v>-5217.7818002900003</c:v>
                </c:pt>
                <c:pt idx="17">
                  <c:v>-5074.7843355399982</c:v>
                </c:pt>
                <c:pt idx="18">
                  <c:v>-5087.128654189999</c:v>
                </c:pt>
                <c:pt idx="19">
                  <c:v>-7452.7197355999979</c:v>
                </c:pt>
                <c:pt idx="20">
                  <c:v>-7452.7197355999979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107.3439469799996</c:v>
                </c:pt>
                <c:pt idx="11">
                  <c:v>1647.6186555599998</c:v>
                </c:pt>
                <c:pt idx="12">
                  <c:v>2003.6947265400004</c:v>
                </c:pt>
                <c:pt idx="13">
                  <c:v>2544.1286242800006</c:v>
                </c:pt>
                <c:pt idx="14">
                  <c:v>2912.2931414399991</c:v>
                </c:pt>
                <c:pt idx="15">
                  <c:v>4359.0284463899989</c:v>
                </c:pt>
                <c:pt idx="16">
                  <c:v>5167.3649065000009</c:v>
                </c:pt>
                <c:pt idx="17">
                  <c:v>5599.8613359999963</c:v>
                </c:pt>
                <c:pt idx="18">
                  <c:v>7266.9244156000004</c:v>
                </c:pt>
                <c:pt idx="19">
                  <c:v>7187.3289393300001</c:v>
                </c:pt>
                <c:pt idx="20">
                  <c:v>7694.5120576499976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2.4223991204053164E-6</c:v>
                </c:pt>
                <c:pt idx="1">
                  <c:v>393.46790110213624</c:v>
                </c:pt>
                <c:pt idx="2">
                  <c:v>476.88113878964214</c:v>
                </c:pt>
                <c:pt idx="3">
                  <c:v>1870.28914807213</c:v>
                </c:pt>
                <c:pt idx="4">
                  <c:v>3096.9981982729223</c:v>
                </c:pt>
                <c:pt idx="5">
                  <c:v>3654.691877451347</c:v>
                </c:pt>
                <c:pt idx="6">
                  <c:v>2377.2118987434369</c:v>
                </c:pt>
                <c:pt idx="7">
                  <c:v>4340.6945178690221</c:v>
                </c:pt>
                <c:pt idx="8">
                  <c:v>3287.0983403790888</c:v>
                </c:pt>
                <c:pt idx="9">
                  <c:v>2222.8615040841396</c:v>
                </c:pt>
                <c:pt idx="10">
                  <c:v>2560.0948851515714</c:v>
                </c:pt>
                <c:pt idx="11">
                  <c:v>-2447.8273947014386</c:v>
                </c:pt>
                <c:pt idx="12">
                  <c:v>-2396.3958214193553</c:v>
                </c:pt>
                <c:pt idx="13">
                  <c:v>-1724.2238413230516</c:v>
                </c:pt>
                <c:pt idx="14">
                  <c:v>723.7876189137678</c:v>
                </c:pt>
                <c:pt idx="15">
                  <c:v>2628.49492933695</c:v>
                </c:pt>
                <c:pt idx="16">
                  <c:v>3523.3491577255481</c:v>
                </c:pt>
                <c:pt idx="17">
                  <c:v>4004.2290372404968</c:v>
                </c:pt>
                <c:pt idx="18">
                  <c:v>3057.7547364716811</c:v>
                </c:pt>
                <c:pt idx="19">
                  <c:v>3988.350125521094</c:v>
                </c:pt>
                <c:pt idx="20">
                  <c:v>5714.842168011819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9.5369018876226619E-2</c:v>
                </c:pt>
                <c:pt idx="1">
                  <c:v>-370.17353506018117</c:v>
                </c:pt>
                <c:pt idx="2">
                  <c:v>-426.28281639255511</c:v>
                </c:pt>
                <c:pt idx="3">
                  <c:v>-2322.0924489103709</c:v>
                </c:pt>
                <c:pt idx="4">
                  <c:v>-3822.3657783783747</c:v>
                </c:pt>
                <c:pt idx="5">
                  <c:v>-3062.3322153215449</c:v>
                </c:pt>
                <c:pt idx="6">
                  <c:v>-2554.0867701334246</c:v>
                </c:pt>
                <c:pt idx="7">
                  <c:v>-3706.0735994480638</c:v>
                </c:pt>
                <c:pt idx="8">
                  <c:v>-2618.9419743931103</c:v>
                </c:pt>
                <c:pt idx="9">
                  <c:v>-1943.0996004900408</c:v>
                </c:pt>
                <c:pt idx="10">
                  <c:v>-2063.7081145441625</c:v>
                </c:pt>
                <c:pt idx="11">
                  <c:v>-1458.0612196638904</c:v>
                </c:pt>
                <c:pt idx="12">
                  <c:v>-1820.629832212031</c:v>
                </c:pt>
                <c:pt idx="13">
                  <c:v>-2138.1129323139248</c:v>
                </c:pt>
                <c:pt idx="14">
                  <c:v>-3323.8695467999351</c:v>
                </c:pt>
                <c:pt idx="15">
                  <c:v>-2661.0868435049924</c:v>
                </c:pt>
                <c:pt idx="16">
                  <c:v>-1179.9986374140681</c:v>
                </c:pt>
                <c:pt idx="17">
                  <c:v>-2413.0943093862006</c:v>
                </c:pt>
                <c:pt idx="18">
                  <c:v>-2450.045650891414</c:v>
                </c:pt>
                <c:pt idx="19">
                  <c:v>-967.28360859170789</c:v>
                </c:pt>
                <c:pt idx="20">
                  <c:v>-2475.2856572310047</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3.4151980798924342E-8</c:v>
                </c:pt>
                <c:pt idx="1">
                  <c:v>1.2089394551821897E-2</c:v>
                </c:pt>
                <c:pt idx="2">
                  <c:v>1.1006224601260328E-2</c:v>
                </c:pt>
                <c:pt idx="3">
                  <c:v>762.93242646649219</c:v>
                </c:pt>
                <c:pt idx="4">
                  <c:v>607.3618123141905</c:v>
                </c:pt>
                <c:pt idx="5">
                  <c:v>577.94955871638967</c:v>
                </c:pt>
                <c:pt idx="6">
                  <c:v>594.18562530585632</c:v>
                </c:pt>
                <c:pt idx="7">
                  <c:v>630.62941961077013</c:v>
                </c:pt>
                <c:pt idx="8">
                  <c:v>585.73507756946924</c:v>
                </c:pt>
                <c:pt idx="9">
                  <c:v>607.38045351969913</c:v>
                </c:pt>
                <c:pt idx="10">
                  <c:v>607.40186965730754</c:v>
                </c:pt>
                <c:pt idx="11">
                  <c:v>6586.2099064048462</c:v>
                </c:pt>
                <c:pt idx="12">
                  <c:v>6625.3777477583153</c:v>
                </c:pt>
                <c:pt idx="13">
                  <c:v>5955.7227677363535</c:v>
                </c:pt>
                <c:pt idx="14">
                  <c:v>3387.4369890654061</c:v>
                </c:pt>
                <c:pt idx="15">
                  <c:v>6528.1063242386144</c:v>
                </c:pt>
                <c:pt idx="16">
                  <c:v>7053.3630521783689</c:v>
                </c:pt>
                <c:pt idx="17">
                  <c:v>9226.9863255389992</c:v>
                </c:pt>
                <c:pt idx="18">
                  <c:v>7443.619983593574</c:v>
                </c:pt>
                <c:pt idx="19">
                  <c:v>6555.6489121942996</c:v>
                </c:pt>
                <c:pt idx="20">
                  <c:v>7745.6327184358233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6.7331669129089278E-8</c:v>
                </c:pt>
                <c:pt idx="1">
                  <c:v>0.51339604501585967</c:v>
                </c:pt>
                <c:pt idx="2">
                  <c:v>2.3706129359283779</c:v>
                </c:pt>
                <c:pt idx="3">
                  <c:v>65.601825391131612</c:v>
                </c:pt>
                <c:pt idx="4">
                  <c:v>77.770639521958515</c:v>
                </c:pt>
                <c:pt idx="5">
                  <c:v>46.754033000299593</c:v>
                </c:pt>
                <c:pt idx="6">
                  <c:v>65.378002767570933</c:v>
                </c:pt>
                <c:pt idx="7">
                  <c:v>75.302328623245174</c:v>
                </c:pt>
                <c:pt idx="8">
                  <c:v>79.491965029336654</c:v>
                </c:pt>
                <c:pt idx="9">
                  <c:v>65.807338708535156</c:v>
                </c:pt>
                <c:pt idx="10">
                  <c:v>76.168367122221753</c:v>
                </c:pt>
                <c:pt idx="11">
                  <c:v>1541.3866773191896</c:v>
                </c:pt>
                <c:pt idx="12">
                  <c:v>1446.4971505826109</c:v>
                </c:pt>
                <c:pt idx="13">
                  <c:v>1418.1597877307013</c:v>
                </c:pt>
                <c:pt idx="14">
                  <c:v>3890.6362851074405</c:v>
                </c:pt>
                <c:pt idx="15">
                  <c:v>4307.1036131107376</c:v>
                </c:pt>
                <c:pt idx="16">
                  <c:v>12470.787282262461</c:v>
                </c:pt>
                <c:pt idx="17">
                  <c:v>9913.6329688031547</c:v>
                </c:pt>
                <c:pt idx="18">
                  <c:v>12666.040947868265</c:v>
                </c:pt>
                <c:pt idx="19">
                  <c:v>14844.89477396491</c:v>
                </c:pt>
                <c:pt idx="20">
                  <c:v>15619.215869001329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-7.1013346314430237E-9</c:v>
                </c:pt>
                <c:pt idx="1">
                  <c:v>-17.168030727842051</c:v>
                </c:pt>
                <c:pt idx="2">
                  <c:v>-44.391914598614676</c:v>
                </c:pt>
                <c:pt idx="3">
                  <c:v>-310.49074307914816</c:v>
                </c:pt>
                <c:pt idx="4">
                  <c:v>-267.97997666991978</c:v>
                </c:pt>
                <c:pt idx="5">
                  <c:v>-831.42840506723951</c:v>
                </c:pt>
                <c:pt idx="6">
                  <c:v>-140.04866626829607</c:v>
                </c:pt>
                <c:pt idx="7">
                  <c:v>-670.81301873804114</c:v>
                </c:pt>
                <c:pt idx="8">
                  <c:v>-720.58202605115184</c:v>
                </c:pt>
                <c:pt idx="9">
                  <c:v>-134.00653671432156</c:v>
                </c:pt>
                <c:pt idx="10">
                  <c:v>337.80074445489299</c:v>
                </c:pt>
                <c:pt idx="11">
                  <c:v>-103.77539690384947</c:v>
                </c:pt>
                <c:pt idx="12">
                  <c:v>155.46063009617865</c:v>
                </c:pt>
                <c:pt idx="13">
                  <c:v>1099.3976303037543</c:v>
                </c:pt>
                <c:pt idx="14">
                  <c:v>1418.6019772526397</c:v>
                </c:pt>
                <c:pt idx="15">
                  <c:v>-3156.5480266372433</c:v>
                </c:pt>
                <c:pt idx="16">
                  <c:v>-922.87347659223087</c:v>
                </c:pt>
                <c:pt idx="17">
                  <c:v>-2384.6738963850948</c:v>
                </c:pt>
                <c:pt idx="18">
                  <c:v>-1242.8698079966216</c:v>
                </c:pt>
                <c:pt idx="19">
                  <c:v>-917.70604683545571</c:v>
                </c:pt>
                <c:pt idx="20">
                  <c:v>-2322.9257325190192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0.8152969482748631</c:v>
                </c:pt>
                <c:pt idx="1">
                  <c:v>-9.9050253456857718</c:v>
                </c:pt>
                <c:pt idx="2">
                  <c:v>-15.496627184191539</c:v>
                </c:pt>
                <c:pt idx="3">
                  <c:v>-55.196059118810808</c:v>
                </c:pt>
                <c:pt idx="4">
                  <c:v>-802.99903867703597</c:v>
                </c:pt>
                <c:pt idx="5">
                  <c:v>-358.51695266682782</c:v>
                </c:pt>
                <c:pt idx="6">
                  <c:v>-701.78066728985277</c:v>
                </c:pt>
                <c:pt idx="7">
                  <c:v>-274.62066425595867</c:v>
                </c:pt>
                <c:pt idx="8">
                  <c:v>-314.19771879209793</c:v>
                </c:pt>
                <c:pt idx="9">
                  <c:v>-491.07564979831068</c:v>
                </c:pt>
                <c:pt idx="10">
                  <c:v>-492.94963465628734</c:v>
                </c:pt>
                <c:pt idx="11">
                  <c:v>-2410.4628997161681</c:v>
                </c:pt>
                <c:pt idx="12">
                  <c:v>-2589.9131917925361</c:v>
                </c:pt>
                <c:pt idx="13">
                  <c:v>-2576.7631228483715</c:v>
                </c:pt>
                <c:pt idx="14">
                  <c:v>-1762.0472608233267</c:v>
                </c:pt>
                <c:pt idx="15">
                  <c:v>-981.64082582739775</c:v>
                </c:pt>
                <c:pt idx="16">
                  <c:v>-3180.1450531660967</c:v>
                </c:pt>
                <c:pt idx="17">
                  <c:v>-3308.0931064421839</c:v>
                </c:pt>
                <c:pt idx="18">
                  <c:v>-2648.0050004105597</c:v>
                </c:pt>
                <c:pt idx="19">
                  <c:v>-3616.3269800047219</c:v>
                </c:pt>
                <c:pt idx="20">
                  <c:v>-4094.2039830569465</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2.0501465769484639E-7</c:v>
                </c:pt>
                <c:pt idx="1">
                  <c:v>-76.706197992734815</c:v>
                </c:pt>
                <c:pt idx="2">
                  <c:v>-72.78295691385938</c:v>
                </c:pt>
                <c:pt idx="3">
                  <c:v>-385.01131504982186</c:v>
                </c:pt>
                <c:pt idx="4">
                  <c:v>-476.69435244814667</c:v>
                </c:pt>
                <c:pt idx="5">
                  <c:v>-1205.4234237303244</c:v>
                </c:pt>
                <c:pt idx="6">
                  <c:v>-869.3306125605377</c:v>
                </c:pt>
                <c:pt idx="7">
                  <c:v>-1281.8347225228572</c:v>
                </c:pt>
                <c:pt idx="8">
                  <c:v>-1323.4865341992263</c:v>
                </c:pt>
                <c:pt idx="9">
                  <c:v>-1558.7458444251242</c:v>
                </c:pt>
                <c:pt idx="10">
                  <c:v>-2318.7458164158088</c:v>
                </c:pt>
                <c:pt idx="11">
                  <c:v>-221.50811865617288</c:v>
                </c:pt>
                <c:pt idx="12">
                  <c:v>-917.56739908991585</c:v>
                </c:pt>
                <c:pt idx="13">
                  <c:v>-1344.4698294130067</c:v>
                </c:pt>
                <c:pt idx="14">
                  <c:v>2870.012777934433</c:v>
                </c:pt>
                <c:pt idx="15">
                  <c:v>1583.1089134341746</c:v>
                </c:pt>
                <c:pt idx="16">
                  <c:v>-9411.4646331432887</c:v>
                </c:pt>
                <c:pt idx="17">
                  <c:v>-8568.038823253446</c:v>
                </c:pt>
                <c:pt idx="18">
                  <c:v>-9180.2107448805327</c:v>
                </c:pt>
                <c:pt idx="19">
                  <c:v>-7262.7418476313032</c:v>
                </c:pt>
                <c:pt idx="20">
                  <c:v>-7257.003202477892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-20.761218239998925</c:v>
                </c:pt>
                <c:pt idx="5">
                  <c:v>421.3049028207588</c:v>
                </c:pt>
                <c:pt idx="6">
                  <c:v>-152.20829860219965</c:v>
                </c:pt>
                <c:pt idx="7">
                  <c:v>2.9080225473881001</c:v>
                </c:pt>
                <c:pt idx="8">
                  <c:v>213.36033802056409</c:v>
                </c:pt>
                <c:pt idx="9">
                  <c:v>274.6781902830844</c:v>
                </c:pt>
                <c:pt idx="10">
                  <c:v>224.578013156417</c:v>
                </c:pt>
                <c:pt idx="11">
                  <c:v>-6089.0188831367268</c:v>
                </c:pt>
                <c:pt idx="12">
                  <c:v>-5124.1119761876107</c:v>
                </c:pt>
                <c:pt idx="13">
                  <c:v>-4958.486633550252</c:v>
                </c:pt>
                <c:pt idx="14">
                  <c:v>-11725.859077181518</c:v>
                </c:pt>
                <c:pt idx="15">
                  <c:v>-11830.108533656596</c:v>
                </c:pt>
                <c:pt idx="16">
                  <c:v>-14878.07972374262</c:v>
                </c:pt>
                <c:pt idx="17">
                  <c:v>-12917.045041534278</c:v>
                </c:pt>
                <c:pt idx="18">
                  <c:v>-13424.284492726503</c:v>
                </c:pt>
                <c:pt idx="19">
                  <c:v>-19914.892504278585</c:v>
                </c:pt>
                <c:pt idx="20">
                  <c:v>-20861.292273691535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0.96764936975853288</c:v>
                </c:pt>
                <c:pt idx="1">
                  <c:v>-34.9788668792919</c:v>
                </c:pt>
                <c:pt idx="2">
                  <c:v>-43.821890870466859</c:v>
                </c:pt>
                <c:pt idx="3">
                  <c:v>-175.70487376914116</c:v>
                </c:pt>
                <c:pt idx="4">
                  <c:v>-1193.5561490769901</c:v>
                </c:pt>
                <c:pt idx="5">
                  <c:v>-605.47812834087108</c:v>
                </c:pt>
                <c:pt idx="6">
                  <c:v>-1104.7956239320779</c:v>
                </c:pt>
                <c:pt idx="7">
                  <c:v>-452.88297231365777</c:v>
                </c:pt>
                <c:pt idx="8">
                  <c:v>-524.61802160866409</c:v>
                </c:pt>
                <c:pt idx="9">
                  <c:v>-708.43738994019486</c:v>
                </c:pt>
                <c:pt idx="10">
                  <c:v>-765.47865262288724</c:v>
                </c:pt>
                <c:pt idx="11">
                  <c:v>-4591.9778097216085</c:v>
                </c:pt>
                <c:pt idx="12">
                  <c:v>-4533.9691360842353</c:v>
                </c:pt>
                <c:pt idx="13">
                  <c:v>-4035.1684227525429</c:v>
                </c:pt>
                <c:pt idx="14">
                  <c:v>-3378.8712939461257</c:v>
                </c:pt>
                <c:pt idx="15">
                  <c:v>-2426.6565381002565</c:v>
                </c:pt>
                <c:pt idx="16">
                  <c:v>-5289.691705879959</c:v>
                </c:pt>
                <c:pt idx="17">
                  <c:v>-5196.4989733115162</c:v>
                </c:pt>
                <c:pt idx="18">
                  <c:v>-4441.1383851995124</c:v>
                </c:pt>
                <c:pt idx="19">
                  <c:v>-5923.9673762554758</c:v>
                </c:pt>
                <c:pt idx="20">
                  <c:v>-6565.8646576273386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0.15784967710044384</c:v>
                </c:pt>
                <c:pt idx="5">
                  <c:v>0.62334492200869818</c:v>
                </c:pt>
                <c:pt idx="6">
                  <c:v>2.5529672271480877</c:v>
                </c:pt>
                <c:pt idx="7">
                  <c:v>4.7408645883310783</c:v>
                </c:pt>
                <c:pt idx="8">
                  <c:v>26.317650032320898</c:v>
                </c:pt>
                <c:pt idx="9">
                  <c:v>18.279320964981025</c:v>
                </c:pt>
                <c:pt idx="10">
                  <c:v>-8.7177533966400915</c:v>
                </c:pt>
                <c:pt idx="11">
                  <c:v>95.698905314103513</c:v>
                </c:pt>
                <c:pt idx="12">
                  <c:v>139.73544211851436</c:v>
                </c:pt>
                <c:pt idx="13">
                  <c:v>180.30149235831004</c:v>
                </c:pt>
                <c:pt idx="14">
                  <c:v>227.48499667564784</c:v>
                </c:pt>
                <c:pt idx="15">
                  <c:v>418.75311056888813</c:v>
                </c:pt>
                <c:pt idx="16">
                  <c:v>-45.561997987153518</c:v>
                </c:pt>
                <c:pt idx="17">
                  <c:v>3.1328372941411544</c:v>
                </c:pt>
                <c:pt idx="18">
                  <c:v>223.84281965731907</c:v>
                </c:pt>
                <c:pt idx="19">
                  <c:v>67.66607998777863</c:v>
                </c:pt>
                <c:pt idx="20">
                  <c:v>125.29395889913349</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-3.1377567211166024E-11</c:v>
                </c:pt>
                <c:pt idx="1">
                  <c:v>-3.8335201679728925E-9</c:v>
                </c:pt>
                <c:pt idx="2">
                  <c:v>-3.637978807091713E-11</c:v>
                </c:pt>
                <c:pt idx="3">
                  <c:v>-3.637978807091713E-11</c:v>
                </c:pt>
                <c:pt idx="4">
                  <c:v>-3.5208003748721239E-2</c:v>
                </c:pt>
                <c:pt idx="5">
                  <c:v>-0.97822350225987975</c:v>
                </c:pt>
                <c:pt idx="6">
                  <c:v>0.49419704742012982</c:v>
                </c:pt>
                <c:pt idx="7">
                  <c:v>0.73115924045123393</c:v>
                </c:pt>
                <c:pt idx="8">
                  <c:v>3.8359595171286855</c:v>
                </c:pt>
                <c:pt idx="9">
                  <c:v>1.5276971884404702</c:v>
                </c:pt>
                <c:pt idx="10">
                  <c:v>-6.2811524975991233</c:v>
                </c:pt>
                <c:pt idx="11">
                  <c:v>-11.71581530720141</c:v>
                </c:pt>
                <c:pt idx="12">
                  <c:v>-11.209781551509877</c:v>
                </c:pt>
                <c:pt idx="13">
                  <c:v>-15.080408668763539</c:v>
                </c:pt>
                <c:pt idx="14">
                  <c:v>243.36805875085611</c:v>
                </c:pt>
                <c:pt idx="15">
                  <c:v>300.25428153399434</c:v>
                </c:pt>
                <c:pt idx="16">
                  <c:v>648.46753746393188</c:v>
                </c:pt>
                <c:pt idx="17">
                  <c:v>1009.6596174012839</c:v>
                </c:pt>
                <c:pt idx="18">
                  <c:v>350.61761765377469</c:v>
                </c:pt>
                <c:pt idx="19">
                  <c:v>304.18998909577886</c:v>
                </c:pt>
                <c:pt idx="20">
                  <c:v>-101.25899242456808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2.5282027763751103E-5</c:v>
                </c:pt>
                <c:pt idx="1">
                  <c:v>5.2774670351645909</c:v>
                </c:pt>
                <c:pt idx="2">
                  <c:v>9.2055787469803363</c:v>
                </c:pt>
                <c:pt idx="3">
                  <c:v>108.71237276402462</c:v>
                </c:pt>
                <c:pt idx="4">
                  <c:v>134.93720650929436</c:v>
                </c:pt>
                <c:pt idx="5">
                  <c:v>143.92767754938632</c:v>
                </c:pt>
                <c:pt idx="6">
                  <c:v>129.45494513957465</c:v>
                </c:pt>
                <c:pt idx="7">
                  <c:v>170.61311047311756</c:v>
                </c:pt>
                <c:pt idx="8">
                  <c:v>154.56622107466342</c:v>
                </c:pt>
                <c:pt idx="9">
                  <c:v>137.74264455754428</c:v>
                </c:pt>
                <c:pt idx="10">
                  <c:v>156.61993773712993</c:v>
                </c:pt>
                <c:pt idx="11">
                  <c:v>771.80219749079743</c:v>
                </c:pt>
                <c:pt idx="12">
                  <c:v>749.16757865112004</c:v>
                </c:pt>
                <c:pt idx="13">
                  <c:v>671.91391825199526</c:v>
                </c:pt>
                <c:pt idx="14">
                  <c:v>822.89435789831509</c:v>
                </c:pt>
                <c:pt idx="15">
                  <c:v>1171.2680456120136</c:v>
                </c:pt>
                <c:pt idx="16">
                  <c:v>2483.3106248462714</c:v>
                </c:pt>
                <c:pt idx="17">
                  <c:v>2260.1013048145214</c:v>
                </c:pt>
                <c:pt idx="18">
                  <c:v>2426.7386949280826</c:v>
                </c:pt>
                <c:pt idx="19">
                  <c:v>2724.0657594330751</c:v>
                </c:pt>
                <c:pt idx="20">
                  <c:v>2971.4397591890365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4.0819045136686327E-4</c:v>
                </c:pt>
                <c:pt idx="1">
                  <c:v>-0.48119801557049868</c:v>
                </c:pt>
                <c:pt idx="2">
                  <c:v>-0.53294751349858416</c:v>
                </c:pt>
                <c:pt idx="3">
                  <c:v>-3.1841058544422367</c:v>
                </c:pt>
                <c:pt idx="4">
                  <c:v>-5.7277625354361135</c:v>
                </c:pt>
                <c:pt idx="5">
                  <c:v>-6.4947262250043423</c:v>
                </c:pt>
                <c:pt idx="6">
                  <c:v>-4.0815756048259573</c:v>
                </c:pt>
                <c:pt idx="7">
                  <c:v>-4.0239250035274381</c:v>
                </c:pt>
                <c:pt idx="8">
                  <c:v>-4.8742402923356849</c:v>
                </c:pt>
                <c:pt idx="9">
                  <c:v>-2.748885743945948</c:v>
                </c:pt>
                <c:pt idx="10">
                  <c:v>-1.1852170550947676</c:v>
                </c:pt>
                <c:pt idx="11">
                  <c:v>21.768418888609517</c:v>
                </c:pt>
                <c:pt idx="12">
                  <c:v>23.905667242108052</c:v>
                </c:pt>
                <c:pt idx="13">
                  <c:v>35.964832676526953</c:v>
                </c:pt>
                <c:pt idx="14">
                  <c:v>65.286017742072659</c:v>
                </c:pt>
                <c:pt idx="15">
                  <c:v>67.735673644480926</c:v>
                </c:pt>
                <c:pt idx="16">
                  <c:v>149.09378853761655</c:v>
                </c:pt>
                <c:pt idx="17">
                  <c:v>125.67705390666958</c:v>
                </c:pt>
                <c:pt idx="18">
                  <c:v>151.88693648506251</c:v>
                </c:pt>
                <c:pt idx="19">
                  <c:v>184.82515485846454</c:v>
                </c:pt>
                <c:pt idx="20">
                  <c:v>193.12952632094971</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-12.719217075496124</c:v>
                </c:pt>
                <c:pt idx="11">
                  <c:v>-14.456387247090822</c:v>
                </c:pt>
                <c:pt idx="12">
                  <c:v>-17.917775091202333</c:v>
                </c:pt>
                <c:pt idx="13">
                  <c:v>-18.489955825665785</c:v>
                </c:pt>
                <c:pt idx="14">
                  <c:v>-90.519358590268354</c:v>
                </c:pt>
                <c:pt idx="15">
                  <c:v>-79.979098590271832</c:v>
                </c:pt>
                <c:pt idx="16">
                  <c:v>-267.30451176096091</c:v>
                </c:pt>
                <c:pt idx="17">
                  <c:v>-267.40501655360663</c:v>
                </c:pt>
                <c:pt idx="18">
                  <c:v>-281.40693777736004</c:v>
                </c:pt>
                <c:pt idx="19">
                  <c:v>-352.56609971674732</c:v>
                </c:pt>
                <c:pt idx="20">
                  <c:v>-352.56609971674732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7.8459747124068873</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26.94851731713457</c:v>
                </c:pt>
                <c:pt idx="17">
                  <c:v>-19.736755857755654</c:v>
                </c:pt>
                <c:pt idx="18">
                  <c:v>92.561203029136479</c:v>
                </c:pt>
                <c:pt idx="19">
                  <c:v>3.5459628219982307</c:v>
                </c:pt>
                <c:pt idx="20">
                  <c:v>10.287727585748092</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4.3347244775304716E-4</c:v>
                </c:pt>
                <c:pt idx="1">
                  <c:v>-3.2420504661245637</c:v>
                </c:pt>
                <c:pt idx="2">
                  <c:v>0.63431175156014596</c:v>
                </c:pt>
                <c:pt idx="3">
                  <c:v>-24.159320897565436</c:v>
                </c:pt>
                <c:pt idx="4">
                  <c:v>-160.57836651001179</c:v>
                </c:pt>
                <c:pt idx="5">
                  <c:v>-152.9459214390188</c:v>
                </c:pt>
                <c:pt idx="6">
                  <c:v>-163.12946779411382</c:v>
                </c:pt>
                <c:pt idx="7">
                  <c:v>-122.52110310003602</c:v>
                </c:pt>
                <c:pt idx="8">
                  <c:v>-89.125637033395833</c:v>
                </c:pt>
                <c:pt idx="9">
                  <c:v>-143.45085561546642</c:v>
                </c:pt>
                <c:pt idx="10">
                  <c:v>-161.77437944492195</c:v>
                </c:pt>
                <c:pt idx="11">
                  <c:v>432.47490207414387</c:v>
                </c:pt>
                <c:pt idx="12">
                  <c:v>466.04559712962168</c:v>
                </c:pt>
                <c:pt idx="13">
                  <c:v>431.48002300536973</c:v>
                </c:pt>
                <c:pt idx="14">
                  <c:v>596.89658305553314</c:v>
                </c:pt>
                <c:pt idx="15">
                  <c:v>1147.0214278835524</c:v>
                </c:pt>
                <c:pt idx="16">
                  <c:v>2203.1509762234346</c:v>
                </c:pt>
                <c:pt idx="17">
                  <c:v>2316.0534434770611</c:v>
                </c:pt>
                <c:pt idx="18">
                  <c:v>2175.850077509604</c:v>
                </c:pt>
                <c:pt idx="19">
                  <c:v>2143.5146091810834</c:v>
                </c:pt>
                <c:pt idx="20">
                  <c:v>2060.8844071375333</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158.21682767999999</c:v>
                </c:pt>
                <c:pt idx="15">
                  <c:v>523.0645965299999</c:v>
                </c:pt>
                <c:pt idx="16">
                  <c:v>353.94909002000009</c:v>
                </c:pt>
                <c:pt idx="17">
                  <c:v>353.94909002000009</c:v>
                </c:pt>
                <c:pt idx="18">
                  <c:v>437.62300587000004</c:v>
                </c:pt>
                <c:pt idx="19">
                  <c:v>288.05261996000002</c:v>
                </c:pt>
                <c:pt idx="20">
                  <c:v>288.05261996000002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-195.93409108000014</c:v>
                </c:pt>
                <c:pt idx="17">
                  <c:v>-195.93409108000014</c:v>
                </c:pt>
                <c:pt idx="18">
                  <c:v>276.83412894999992</c:v>
                </c:pt>
                <c:pt idx="19">
                  <c:v>276.83412894999992</c:v>
                </c:pt>
                <c:pt idx="20">
                  <c:v>276.83412894999992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9" t="s">
        <v>248</v>
      </c>
      <c r="C2" s="99"/>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100" t="s">
        <v>263</v>
      </c>
      <c r="C9" s="100"/>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High DER (Counterfactual)</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19"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102</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103</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104</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107</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108</v>
      </c>
      <c r="I20" s="14">
        <f>NPV(WACC,J20:AD20)</f>
        <v>176.68613180506279</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84289.629994698436</v>
      </c>
      <c r="J21" s="79">
        <f t="shared" si="1"/>
        <v>6796.6151869303631</v>
      </c>
      <c r="K21" s="79">
        <f t="shared" si="1"/>
        <v>6897.9527340857794</v>
      </c>
      <c r="L21" s="79">
        <f t="shared" si="1"/>
        <v>6516.9033275190932</v>
      </c>
      <c r="M21" s="16">
        <f t="shared" si="1"/>
        <v>7884.7501540034727</v>
      </c>
      <c r="N21" s="16">
        <f t="shared" si="1"/>
        <v>6753.2616797716828</v>
      </c>
      <c r="O21" s="16">
        <f t="shared" si="1"/>
        <v>6937.2307324406165</v>
      </c>
      <c r="P21" s="16">
        <f t="shared" si="1"/>
        <v>7550.9135137485455</v>
      </c>
      <c r="Q21" s="16">
        <f t="shared" si="1"/>
        <v>6978.7733441446444</v>
      </c>
      <c r="R21" s="16">
        <f t="shared" si="1"/>
        <v>7068.9505130693942</v>
      </c>
      <c r="S21" s="16">
        <f t="shared" si="1"/>
        <v>7545.0918661516334</v>
      </c>
      <c r="T21" s="16">
        <f t="shared" si="1"/>
        <v>7627.7232554619677</v>
      </c>
      <c r="U21" s="16">
        <f t="shared" si="1"/>
        <v>8600.7850839186813</v>
      </c>
      <c r="V21" s="16">
        <f t="shared" si="1"/>
        <v>7634.6522678752362</v>
      </c>
      <c r="W21" s="16">
        <f t="shared" si="1"/>
        <v>7594.8620226034473</v>
      </c>
      <c r="X21" s="16">
        <f t="shared" si="1"/>
        <v>9258.0855016769274</v>
      </c>
      <c r="Y21" s="16">
        <f t="shared" si="1"/>
        <v>9373.4922438161757</v>
      </c>
      <c r="Z21" s="16">
        <f t="shared" si="1"/>
        <v>12105.264559893831</v>
      </c>
      <c r="AA21" s="16">
        <f t="shared" si="1"/>
        <v>10926.995888725723</v>
      </c>
      <c r="AB21" s="16">
        <f t="shared" si="1"/>
        <v>10874.362732638483</v>
      </c>
      <c r="AC21" s="16">
        <f t="shared" si="1"/>
        <v>11891.2058034374</v>
      </c>
      <c r="AD21" s="16">
        <f t="shared" si="1"/>
        <v>10932.23663758668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119</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120</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122</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49211.596881509155</v>
      </c>
      <c r="R42" s="1">
        <f t="shared" si="2"/>
        <v>49740.078745999162</v>
      </c>
      <c r="S42" s="1">
        <f t="shared" si="2"/>
        <v>50467.628720964778</v>
      </c>
      <c r="T42" s="1">
        <f t="shared" si="2"/>
        <v>49281.448502461055</v>
      </c>
      <c r="U42" s="1">
        <f t="shared" si="2"/>
        <v>49886.005610327687</v>
      </c>
      <c r="V42" s="1">
        <f t="shared" si="2"/>
        <v>51111.338797052726</v>
      </c>
      <c r="W42" s="1">
        <f t="shared" si="2"/>
        <v>46825.193640748563</v>
      </c>
      <c r="X42" s="1">
        <f t="shared" si="2"/>
        <v>48570.794826604404</v>
      </c>
      <c r="Y42" s="1">
        <f t="shared" si="2"/>
        <v>49015.763919013116</v>
      </c>
      <c r="Z42" s="1">
        <f t="shared" si="2"/>
        <v>50027.914407503966</v>
      </c>
      <c r="AA42" s="1">
        <f t="shared" si="2"/>
        <v>51090.529524315389</v>
      </c>
      <c r="AB42" s="1">
        <f t="shared" si="2"/>
        <v>51630.917666453679</v>
      </c>
      <c r="AC42" s="1">
        <f t="shared" si="2"/>
        <v>52716.641005998368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114</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115</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116</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117</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118</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119</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120</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121</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122</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313</v>
      </c>
    </row>
    <row r="62" spans="8:32">
      <c r="H62" s="69" t="s">
        <v>126</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127</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114</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115</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116</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117</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118</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119</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120</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121</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122</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313</v>
      </c>
    </row>
    <row r="85" spans="1:30">
      <c r="H85" s="69" t="s">
        <v>126</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127</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124</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119</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130</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119</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119</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122</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4714.6138845509067</v>
      </c>
      <c r="R177" s="1">
        <f t="shared" si="3"/>
        <v>5243.0957490409128</v>
      </c>
      <c r="S177" s="1">
        <f t="shared" si="3"/>
        <v>5970.6457240065356</v>
      </c>
      <c r="T177" s="1">
        <f t="shared" si="3"/>
        <v>4784.4655055028088</v>
      </c>
      <c r="U177" s="1">
        <f t="shared" si="3"/>
        <v>5389.022613369445</v>
      </c>
      <c r="V177" s="1">
        <f t="shared" si="3"/>
        <v>6614.3558000944759</v>
      </c>
      <c r="W177" s="1">
        <f t="shared" si="3"/>
        <v>2328.210643790324</v>
      </c>
      <c r="X177" s="1">
        <f t="shared" si="3"/>
        <v>4073.8118296461566</v>
      </c>
      <c r="Y177" s="1">
        <f t="shared" si="3"/>
        <v>4518.7809220548752</v>
      </c>
      <c r="Z177" s="1">
        <f t="shared" si="3"/>
        <v>5530.9314105457197</v>
      </c>
      <c r="AA177" s="1">
        <f t="shared" si="3"/>
        <v>6593.5465273571381</v>
      </c>
      <c r="AB177" s="1">
        <f t="shared" si="3"/>
        <v>7133.9346694954365</v>
      </c>
      <c r="AC177" s="1">
        <f t="shared" si="3"/>
        <v>8219.6580090401239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High DER (DP1)</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11415.587272841884</v>
      </c>
      <c r="J13" s="14">
        <f>SUMIFS(BuildCost_2!C:C,BuildCost_2!$A:$A,$B$10)/1000</f>
        <v>0</v>
      </c>
      <c r="K13" s="14">
        <f>SUMIFS(BuildCost_2!D:D,BuildCost_2!$A:$A,$B$10)/1000</f>
        <v>236.86404623101794</v>
      </c>
      <c r="L13" s="14">
        <f>SUMIFS(BuildCost_2!E:E,BuildCost_2!$A:$A,$B$10)/1000</f>
        <v>251.1697896332702</v>
      </c>
      <c r="M13" s="14">
        <f>SUMIFS(BuildCost_2!F:F,BuildCost_2!$A:$A,$B$10)/1000</f>
        <v>268.16790935178921</v>
      </c>
      <c r="N13" s="14">
        <f>SUMIFS(BuildCost_2!G:G,BuildCost_2!$A:$A,$B$10)/1000</f>
        <v>295.8505224456448</v>
      </c>
      <c r="O13" s="14">
        <f>SUMIFS(BuildCost_2!H:H,BuildCost_2!$A:$A,$B$10)/1000</f>
        <v>430.7593833531717</v>
      </c>
      <c r="P13" s="14">
        <f>SUMIFS(BuildCost_2!I:I,BuildCost_2!$A:$A,$B$10)/1000</f>
        <v>596.68768411817052</v>
      </c>
      <c r="Q13" s="14">
        <f>SUMIFS(BuildCost_2!J:J,BuildCost_2!$A:$A,$B$10)/1000</f>
        <v>831.95391652804733</v>
      </c>
      <c r="R13" s="14">
        <f>SUMIFS(BuildCost_2!K:K,BuildCost_2!$A:$A,$B$10)/1000</f>
        <v>969.18413092159562</v>
      </c>
      <c r="S13" s="14">
        <f>SUMIFS(BuildCost_2!L:L,BuildCost_2!$A:$A,$B$10)/1000</f>
        <v>980.12629882632791</v>
      </c>
      <c r="T13" s="14">
        <f>SUMIFS(BuildCost_2!M:M,BuildCost_2!$A:$A,$B$10)/1000</f>
        <v>1007.1233731879455</v>
      </c>
      <c r="U13" s="14">
        <f>SUMIFS(BuildCost_2!N:N,BuildCost_2!$A:$A,$B$10)/1000</f>
        <v>1270.723105280671</v>
      </c>
      <c r="V13" s="14">
        <f>SUMIFS(BuildCost_2!O:O,BuildCost_2!$A:$A,$B$10)/1000</f>
        <v>1320.7590806723708</v>
      </c>
      <c r="W13" s="14">
        <f>SUMIFS(BuildCost_2!P:P,BuildCost_2!$A:$A,$B$10)/1000</f>
        <v>1342.361969915245</v>
      </c>
      <c r="X13" s="14">
        <f>SUMIFS(BuildCost_2!Q:Q,BuildCost_2!$A:$A,$B$10)/1000</f>
        <v>2206.0744873085591</v>
      </c>
      <c r="Y13" s="14">
        <f>SUMIFS(BuildCost_2!R:R,BuildCost_2!$A:$A,$B$10)/1000</f>
        <v>2297.9730226994475</v>
      </c>
      <c r="Z13" s="14">
        <f>SUMIFS(BuildCost_2!S:S,BuildCost_2!$A:$A,$B$10)/1000</f>
        <v>3013.4613746631785</v>
      </c>
      <c r="AA13" s="14">
        <f>SUMIFS(BuildCost_2!T:T,BuildCost_2!$A:$A,$B$10)/1000</f>
        <v>3013.9205007486667</v>
      </c>
      <c r="AB13" s="14">
        <f>SUMIFS(BuildCost_2!U:U,BuildCost_2!$A:$A,$B$10)/1000</f>
        <v>3099.2095754770248</v>
      </c>
      <c r="AC13" s="14">
        <f>SUMIFS(BuildCost_2!V:V,BuildCost_2!$A:$A,$B$10)/1000</f>
        <v>3355.7915949549597</v>
      </c>
      <c r="AD13" s="14">
        <f>SUMIFS(BuildCost_2!W:W,BuildCost_2!$A:$A,$B$10)/1000</f>
        <v>3355.7915949549597</v>
      </c>
    </row>
    <row r="14" spans="1:30">
      <c r="F14" s="42"/>
      <c r="H14" s="69" t="s">
        <v>102</v>
      </c>
      <c r="I14" s="14">
        <f t="shared" si="0"/>
        <v>34700.179568372565</v>
      </c>
      <c r="J14" s="14">
        <f>SUMIFS(FOMCost_2!C:C,FOMCost_2!$A:$A,$B$10)/1000</f>
        <v>3663.3629785851153</v>
      </c>
      <c r="K14" s="14">
        <f>SUMIFS(FOMCost_2!D:D,FOMCost_2!$A:$A,$B$10)/1000</f>
        <v>3462.9362879901464</v>
      </c>
      <c r="L14" s="14">
        <f>SUMIFS(FOMCost_2!E:E,FOMCost_2!$A:$A,$B$10)/1000</f>
        <v>2836.6928691458943</v>
      </c>
      <c r="M14" s="14">
        <f>SUMIFS(FOMCost_2!F:F,FOMCost_2!$A:$A,$B$10)/1000</f>
        <v>4529.9183535960447</v>
      </c>
      <c r="N14" s="14">
        <f>SUMIFS(FOMCost_2!G:G,FOMCost_2!$A:$A,$B$10)/1000</f>
        <v>3410.9812237069236</v>
      </c>
      <c r="O14" s="14">
        <f>SUMIFS(FOMCost_2!H:H,FOMCost_2!$A:$A,$B$10)/1000</f>
        <v>3527.2097547740209</v>
      </c>
      <c r="P14" s="14">
        <f>SUMIFS(FOMCost_2!I:I,FOMCost_2!$A:$A,$B$10)/1000</f>
        <v>3806.635595795713</v>
      </c>
      <c r="Q14" s="14">
        <f>SUMIFS(FOMCost_2!J:J,FOMCost_2!$A:$A,$B$10)/1000</f>
        <v>2975.3452320419283</v>
      </c>
      <c r="R14" s="14">
        <f>SUMIFS(FOMCost_2!K:K,FOMCost_2!$A:$A,$B$10)/1000</f>
        <v>2880.1977109496283</v>
      </c>
      <c r="S14" s="14">
        <f>SUMIFS(FOMCost_2!L:L,FOMCost_2!$A:$A,$B$10)/1000</f>
        <v>3466.0340655307036</v>
      </c>
      <c r="T14" s="14">
        <f>SUMIFS(FOMCost_2!M:M,FOMCost_2!$A:$A,$B$10)/1000</f>
        <v>3567.6806388010123</v>
      </c>
      <c r="U14" s="14">
        <f>SUMIFS(FOMCost_2!N:N,FOMCost_2!$A:$A,$B$10)/1000</f>
        <v>3178.5345131110189</v>
      </c>
      <c r="V14" s="14">
        <f>SUMIFS(FOMCost_2!O:O,FOMCost_2!$A:$A,$B$10)/1000</f>
        <v>2616.053444489964</v>
      </c>
      <c r="W14" s="14">
        <f>SUMIFS(FOMCost_2!P:P,FOMCost_2!$A:$A,$B$10)/1000</f>
        <v>2620.3956592071995</v>
      </c>
      <c r="X14" s="14">
        <f>SUMIFS(FOMCost_2!Q:Q,FOMCost_2!$A:$A,$B$10)/1000</f>
        <v>2596.9709126142488</v>
      </c>
      <c r="Y14" s="14">
        <f>SUMIFS(FOMCost_2!R:R,FOMCost_2!$A:$A,$B$10)/1000</f>
        <v>3028.8926513214233</v>
      </c>
      <c r="Z14" s="14">
        <f>SUMIFS(FOMCost_2!S:S,FOMCost_2!$A:$A,$B$10)/1000</f>
        <v>3517.665201227077</v>
      </c>
      <c r="AA14" s="14">
        <f>SUMIFS(FOMCost_2!T:T,FOMCost_2!$A:$A,$B$10)/1000</f>
        <v>2643.9997879532671</v>
      </c>
      <c r="AB14" s="14">
        <f>SUMIFS(FOMCost_2!U:U,FOMCost_2!$A:$A,$B$10)/1000</f>
        <v>2621.0271282825042</v>
      </c>
      <c r="AC14" s="14">
        <f>SUMIFS(FOMCost_2!V:V,FOMCost_2!$A:$A,$B$10)/1000</f>
        <v>3293.1902797114885</v>
      </c>
      <c r="AD14" s="14">
        <f>SUMIFS(FOMCost_2!W:W,FOMCost_2!$A:$A,$B$10)/1000</f>
        <v>2646.3700940612548</v>
      </c>
    </row>
    <row r="15" spans="1:30">
      <c r="F15" s="42"/>
      <c r="H15" s="69" t="s">
        <v>103</v>
      </c>
      <c r="I15" s="14">
        <f t="shared" si="0"/>
        <v>21399.751918308022</v>
      </c>
      <c r="J15" s="14">
        <f>SUMIFS(FuelCost_2!C:C,FuelCost_2!$A:$A,$B$10)/1000</f>
        <v>2379.3923996178678</v>
      </c>
      <c r="K15" s="14">
        <f>SUMIFS(FuelCost_2!D:D,FuelCost_2!$A:$A,$B$10)/1000</f>
        <v>2334.2478513815449</v>
      </c>
      <c r="L15" s="14">
        <f>SUMIFS(FuelCost_2!E:E,FuelCost_2!$A:$A,$B$10)/1000</f>
        <v>2412.2001308764002</v>
      </c>
      <c r="M15" s="14">
        <f>SUMIFS(FuelCost_2!F:F,FuelCost_2!$A:$A,$B$10)/1000</f>
        <v>2224.5706438655652</v>
      </c>
      <c r="N15" s="14">
        <f>SUMIFS(FuelCost_2!G:G,FuelCost_2!$A:$A,$B$10)/1000</f>
        <v>2187.6720528131864</v>
      </c>
      <c r="O15" s="14">
        <f>SUMIFS(FuelCost_2!H:H,FuelCost_2!$A:$A,$B$10)/1000</f>
        <v>2116.3742850809272</v>
      </c>
      <c r="P15" s="14">
        <f>SUMIFS(FuelCost_2!I:I,FuelCost_2!$A:$A,$B$10)/1000</f>
        <v>2317.2103314492015</v>
      </c>
      <c r="Q15" s="14">
        <f>SUMIFS(FuelCost_2!J:J,FuelCost_2!$A:$A,$B$10)/1000</f>
        <v>2121.2282463913716</v>
      </c>
      <c r="R15" s="14">
        <f>SUMIFS(FuelCost_2!K:K,FuelCost_2!$A:$A,$B$10)/1000</f>
        <v>2039.613102000312</v>
      </c>
      <c r="S15" s="14">
        <f>SUMIFS(FuelCost_2!L:L,FuelCost_2!$A:$A,$B$10)/1000</f>
        <v>2180.7875781359112</v>
      </c>
      <c r="T15" s="14">
        <f>SUMIFS(FuelCost_2!M:M,FuelCost_2!$A:$A,$B$10)/1000</f>
        <v>2166.7603516840336</v>
      </c>
      <c r="U15" s="14">
        <f>SUMIFS(FuelCost_2!N:N,FuelCost_2!$A:$A,$B$10)/1000</f>
        <v>2045.3485569727513</v>
      </c>
      <c r="V15" s="14">
        <f>SUMIFS(FuelCost_2!O:O,FuelCost_2!$A:$A,$B$10)/1000</f>
        <v>2074.1630125442935</v>
      </c>
      <c r="W15" s="14">
        <f>SUMIFS(FuelCost_2!P:P,FuelCost_2!$A:$A,$B$10)/1000</f>
        <v>2066.0858926566721</v>
      </c>
      <c r="X15" s="14">
        <f>SUMIFS(FuelCost_2!Q:Q,FuelCost_2!$A:$A,$B$10)/1000</f>
        <v>1609.38971107989</v>
      </c>
      <c r="Y15" s="14">
        <f>SUMIFS(FuelCost_2!R:R,FuelCost_2!$A:$A,$B$10)/1000</f>
        <v>1280.1323266079187</v>
      </c>
      <c r="Z15" s="14">
        <f>SUMIFS(FuelCost_2!S:S,FuelCost_2!$A:$A,$B$10)/1000</f>
        <v>1435.0826372840747</v>
      </c>
      <c r="AA15" s="14">
        <f>SUMIFS(FuelCost_2!T:T,FuelCost_2!$A:$A,$B$10)/1000</f>
        <v>1181.7332426595437</v>
      </c>
      <c r="AB15" s="14">
        <f>SUMIFS(FuelCost_2!U:U,FuelCost_2!$A:$A,$B$10)/1000</f>
        <v>1165.1607700957143</v>
      </c>
      <c r="AC15" s="14">
        <f>SUMIFS(FuelCost_2!V:V,FuelCost_2!$A:$A,$B$10)/1000</f>
        <v>1310.8463282949654</v>
      </c>
      <c r="AD15" s="14">
        <f>SUMIFS(FuelCost_2!W:W,FuelCost_2!$A:$A,$B$10)/1000</f>
        <v>1111.7686935335639</v>
      </c>
    </row>
    <row r="16" spans="1:30">
      <c r="F16" s="42"/>
      <c r="H16" s="69" t="s">
        <v>104</v>
      </c>
      <c r="I16" s="14">
        <f t="shared" si="0"/>
        <v>7230.5061185713821</v>
      </c>
      <c r="J16" s="14">
        <f>SUMIFS(VOMCost_2!C:C,VOMCost_2!$A:$A,$B$10)/1000</f>
        <v>753.85937525493136</v>
      </c>
      <c r="K16" s="14">
        <f>SUMIFS(VOMCost_2!D:D,VOMCost_2!$A:$A,$B$10)/1000</f>
        <v>729.95597756262964</v>
      </c>
      <c r="L16" s="14">
        <f>SUMIFS(VOMCost_2!E:E,VOMCost_2!$A:$A,$B$10)/1000</f>
        <v>724.39117994664264</v>
      </c>
      <c r="M16" s="14">
        <f>SUMIFS(VOMCost_2!F:F,VOMCost_2!$A:$A,$B$10)/1000</f>
        <v>732.08276818172521</v>
      </c>
      <c r="N16" s="14">
        <f>SUMIFS(VOMCost_2!G:G,VOMCost_2!$A:$A,$B$10)/1000</f>
        <v>713.24482068766577</v>
      </c>
      <c r="O16" s="14">
        <f>SUMIFS(VOMCost_2!H:H,VOMCost_2!$A:$A,$B$10)/1000</f>
        <v>709.62826201731457</v>
      </c>
      <c r="P16" s="14">
        <f>SUMIFS(VOMCost_2!I:I,VOMCost_2!$A:$A,$B$10)/1000</f>
        <v>685.77839410509114</v>
      </c>
      <c r="Q16" s="14">
        <f>SUMIFS(VOMCost_2!J:J,VOMCost_2!$A:$A,$B$10)/1000</f>
        <v>697.37243798024554</v>
      </c>
      <c r="R16" s="14">
        <f>SUMIFS(VOMCost_2!K:K,VOMCost_2!$A:$A,$B$10)/1000</f>
        <v>683.79754883790292</v>
      </c>
      <c r="S16" s="14">
        <f>SUMIFS(VOMCost_2!L:L,VOMCost_2!$A:$A,$B$10)/1000</f>
        <v>672.28107002678212</v>
      </c>
      <c r="T16" s="14">
        <f>SUMIFS(VOMCost_2!M:M,VOMCost_2!$A:$A,$B$10)/1000</f>
        <v>668.58635031773917</v>
      </c>
      <c r="U16" s="14">
        <f>SUMIFS(VOMCost_2!N:N,VOMCost_2!$A:$A,$B$10)/1000</f>
        <v>660.30116418067371</v>
      </c>
      <c r="V16" s="14">
        <f>SUMIFS(VOMCost_2!O:O,VOMCost_2!$A:$A,$B$10)/1000</f>
        <v>656.41114206963186</v>
      </c>
      <c r="W16" s="14">
        <f>SUMIFS(VOMCost_2!P:P,VOMCost_2!$A:$A,$B$10)/1000</f>
        <v>651.56240711612509</v>
      </c>
      <c r="X16" s="14">
        <f>SUMIFS(VOMCost_2!Q:Q,VOMCost_2!$A:$A,$B$10)/1000</f>
        <v>616.6278226873095</v>
      </c>
      <c r="Y16" s="14">
        <f>SUMIFS(VOMCost_2!R:R,VOMCost_2!$A:$A,$B$10)/1000</f>
        <v>620.79657449303181</v>
      </c>
      <c r="Z16" s="14">
        <f>SUMIFS(VOMCost_2!S:S,VOMCost_2!$A:$A,$B$10)/1000</f>
        <v>592.92863597549626</v>
      </c>
      <c r="AA16" s="14">
        <f>SUMIFS(VOMCost_2!T:T,VOMCost_2!$A:$A,$B$10)/1000</f>
        <v>626.7712219255443</v>
      </c>
      <c r="AB16" s="14">
        <f>SUMIFS(VOMCost_2!U:U,VOMCost_2!$A:$A,$B$10)/1000</f>
        <v>619.33110640959615</v>
      </c>
      <c r="AC16" s="14">
        <f>SUMIFS(VOMCost_2!V:V,VOMCost_2!$A:$A,$B$10)/1000</f>
        <v>603.59915750326149</v>
      </c>
      <c r="AD16" s="14">
        <f>SUMIFS(VOMCost_2!W:W,VOMCost_2!$A:$A,$B$10)/1000</f>
        <v>602.31298213626008</v>
      </c>
    </row>
    <row r="17" spans="1:31">
      <c r="F17" s="42"/>
      <c r="H17" s="69" t="s">
        <v>105</v>
      </c>
      <c r="I17" s="14">
        <f>NPV(WACC,J17:AD17)/(1+WACC)^2</f>
        <v>557.59337704792256</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0.53301702592783307</v>
      </c>
      <c r="P17" s="14">
        <f>SUMIFS(REZTxCost_2!I:I,REZTxCost_2!$A:$A,$B$10)/1000</f>
        <v>2.059024446208956</v>
      </c>
      <c r="Q17" s="14">
        <f>SUMIFS(REZTxCost_2!J:J,REZTxCost_2!$A:$A,$B$10)/1000</f>
        <v>5.0913352411866661</v>
      </c>
      <c r="R17" s="14">
        <f>SUMIFS(REZTxCost_2!K:K,REZTxCost_2!$A:$A,$B$10)/1000</f>
        <v>7.1643035981283028</v>
      </c>
      <c r="S17" s="14">
        <f>SUMIFS(REZTxCost_2!L:L,REZTxCost_2!$A:$A,$B$10)/1000</f>
        <v>8.7606554236389957</v>
      </c>
      <c r="T17" s="14">
        <f>SUMIFS(REZTxCost_2!M:M,REZTxCost_2!$A:$A,$B$10)/1000</f>
        <v>12.719217075496124</v>
      </c>
      <c r="U17" s="14">
        <f>SUMIFS(REZTxCost_2!N:N,REZTxCost_2!$A:$A,$B$10)/1000</f>
        <v>14.456387247090822</v>
      </c>
      <c r="V17" s="14">
        <f>SUMIFS(REZTxCost_2!O:O,REZTxCost_2!$A:$A,$B$10)/1000</f>
        <v>17.917775091202333</v>
      </c>
      <c r="W17" s="14">
        <f>SUMIFS(REZTxCost_2!P:P,REZTxCost_2!$A:$A,$B$10)/1000</f>
        <v>18.489955825665785</v>
      </c>
      <c r="X17" s="14">
        <f>SUMIFS(REZTxCost_2!Q:Q,REZTxCost_2!$A:$A,$B$10)/1000</f>
        <v>90.519358590268354</v>
      </c>
      <c r="Y17" s="14">
        <f>SUMIFS(REZTxCost_2!R:R,REZTxCost_2!$A:$A,$B$10)/1000</f>
        <v>79.979098590271832</v>
      </c>
      <c r="Z17" s="14">
        <f>SUMIFS(REZTxCost_2!S:S,REZTxCost_2!$A:$A,$B$10)/1000</f>
        <v>267.30451176096091</v>
      </c>
      <c r="AA17" s="14">
        <f>SUMIFS(REZTxCost_2!T:T,REZTxCost_2!$A:$A,$B$10)/1000</f>
        <v>267.40501655360663</v>
      </c>
      <c r="AB17" s="14">
        <f>SUMIFS(REZTxCost_2!U:U,REZTxCost_2!$A:$A,$B$10)/1000</f>
        <v>281.40693777736004</v>
      </c>
      <c r="AC17" s="14">
        <f>SUMIFS(REZTxCost_2!V:V,REZTxCost_2!$A:$A,$B$10)/1000</f>
        <v>352.56609971674732</v>
      </c>
      <c r="AD17" s="14">
        <f>SUMIFS(REZTxCost_2!W:W,REZTxCost_2!$A:$A,$B$10)/1000</f>
        <v>352.56609971674732</v>
      </c>
    </row>
    <row r="18" spans="1:31">
      <c r="F18" s="42"/>
      <c r="H18" s="69" t="s">
        <v>106</v>
      </c>
      <c r="I18" s="14">
        <f t="shared" si="0"/>
        <v>40.999475072832951</v>
      </c>
      <c r="J18" s="14">
        <f>SUMIFS(DSPCost_2!C:C,DSPCost_2!$A:$A,$B$10)/1000</f>
        <v>0</v>
      </c>
      <c r="K18" s="14">
        <f>SUMIFS(DSPCost_2!D:D,DSPCost_2!$A:$A,$B$10)/1000</f>
        <v>0</v>
      </c>
      <c r="L18" s="14">
        <f>SUMIFS(DSPCost_2!E:E,DSPCost_2!$A:$A,$B$10)/1000</f>
        <v>0</v>
      </c>
      <c r="M18" s="14">
        <f>SUMIFS(DSPCost_2!F:F,DSPCost_2!$A:$A,$B$10)/1000</f>
        <v>0.45526291534373597</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39.491257162969923</v>
      </c>
      <c r="Y18" s="14">
        <f>SUMIFS(DSPCost_2!R:R,DSPCost_2!$A:$A,$B$10)/1000</f>
        <v>0</v>
      </c>
      <c r="Z18" s="14">
        <f>SUMIFS(DSPCost_2!S:S,DSPCost_2!$A:$A,$B$10)/1000</f>
        <v>0</v>
      </c>
      <c r="AA18" s="14">
        <f>SUMIFS(DSPCost_2!T:T,DSPCost_2!$A:$A,$B$10)/1000</f>
        <v>65.556103408790463</v>
      </c>
      <c r="AB18" s="14">
        <f>SUMIFS(DSPCost_2!U:U,DSPCost_2!$A:$A,$B$10)/1000</f>
        <v>0</v>
      </c>
      <c r="AC18" s="14">
        <f>SUMIFS(DSPCost_2!V:V,DSPCost_2!$A:$A,$B$10)/1000</f>
        <v>17.077515620286395</v>
      </c>
      <c r="AD18" s="14">
        <f>SUMIFS(DSPCost_2!W:W,DSPCost_2!$A:$A,$B$10)/1000</f>
        <v>0.39281421051868398</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80370.383279847301</v>
      </c>
      <c r="J21" s="79">
        <f t="shared" si="1"/>
        <v>6796.614753457914</v>
      </c>
      <c r="K21" s="79">
        <f t="shared" si="1"/>
        <v>6901.1947845519026</v>
      </c>
      <c r="L21" s="79">
        <f t="shared" si="1"/>
        <v>6516.2690157675324</v>
      </c>
      <c r="M21" s="16">
        <f t="shared" si="1"/>
        <v>7908.9094749010383</v>
      </c>
      <c r="N21" s="16">
        <f t="shared" si="1"/>
        <v>6913.8400462816935</v>
      </c>
      <c r="O21" s="16">
        <f t="shared" si="1"/>
        <v>7090.1766538796346</v>
      </c>
      <c r="P21" s="16">
        <f t="shared" si="1"/>
        <v>7714.0429815426578</v>
      </c>
      <c r="Q21" s="16">
        <f t="shared" si="1"/>
        <v>7101.2944472446798</v>
      </c>
      <c r="R21" s="16">
        <f t="shared" si="1"/>
        <v>7158.0761501027901</v>
      </c>
      <c r="S21" s="16">
        <f t="shared" si="1"/>
        <v>7688.5427217670995</v>
      </c>
      <c r="T21" s="16">
        <f t="shared" si="1"/>
        <v>7789.4976349068884</v>
      </c>
      <c r="U21" s="16">
        <f t="shared" si="1"/>
        <v>8168.3101818445366</v>
      </c>
      <c r="V21" s="16">
        <f t="shared" si="1"/>
        <v>7168.6066707456139</v>
      </c>
      <c r="W21" s="16">
        <f t="shared" si="1"/>
        <v>7163.3819995980757</v>
      </c>
      <c r="X21" s="16">
        <f t="shared" si="1"/>
        <v>8661.1889186213939</v>
      </c>
      <c r="Y21" s="16">
        <f t="shared" si="1"/>
        <v>8226.4708159326219</v>
      </c>
      <c r="Z21" s="16">
        <f t="shared" si="1"/>
        <v>9902.1135836703979</v>
      </c>
      <c r="AA21" s="16">
        <f t="shared" si="1"/>
        <v>8610.9424452486637</v>
      </c>
      <c r="AB21" s="16">
        <f t="shared" si="1"/>
        <v>8698.5126551288777</v>
      </c>
      <c r="AC21" s="16">
        <f t="shared" si="1"/>
        <v>9747.6911942563183</v>
      </c>
      <c r="AD21" s="16">
        <f t="shared" si="1"/>
        <v>8871.3522304491453</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17321.655784566599</v>
      </c>
      <c r="X37" s="1">
        <f>SUMIFS(Capacity_2!S:S,Capacity_2!$A:$A,$B$29,Capacity_2!$B:$B,$H37)</f>
        <v>17880.335954970698</v>
      </c>
      <c r="Y37" s="1">
        <f>SUMIFS(Capacity_2!T:T,Capacity_2!$A:$A,$B$29,Capacity_2!$B:$B,$H37)</f>
        <v>19230.6895760548</v>
      </c>
      <c r="Z37" s="1">
        <f>SUMIFS(Capacity_2!U:U,Capacity_2!$A:$A,$B$29,Capacity_2!$B:$B,$H37)</f>
        <v>19761.1858830204</v>
      </c>
      <c r="AA37" s="1">
        <f>SUMIFS(Capacity_2!V:V,Capacity_2!$A:$A,$B$29,Capacity_2!$B:$B,$H37)</f>
        <v>20185.343729501201</v>
      </c>
      <c r="AB37" s="1">
        <f>SUMIFS(Capacity_2!W:W,Capacity_2!$A:$A,$B$29,Capacity_2!$B:$B,$H37)</f>
        <v>20872.399128596699</v>
      </c>
      <c r="AC37" s="1">
        <f>SUMIFS(Capacity_2!X:X,Capacity_2!$A:$A,$B$29,Capacity_2!$B:$B,$H37)</f>
        <v>21398.121941274301</v>
      </c>
    </row>
    <row r="38" spans="1:30">
      <c r="H38" s="76" t="s">
        <v>119</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120</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13311.694489109997</v>
      </c>
      <c r="Q39" s="1">
        <f>SUMIFS(Capacity_2!L:L,Capacity_2!$A:$A,$B$29,Capacity_2!$B:$B,$H39)</f>
        <v>13715.227367819998</v>
      </c>
      <c r="R39" s="1">
        <f>SUMIFS(Capacity_2!M:M,Capacity_2!$A:$A,$B$29,Capacity_2!$B:$B,$H39)</f>
        <v>13751.011876529998</v>
      </c>
      <c r="S39" s="1">
        <f>SUMIFS(Capacity_2!N:N,Capacity_2!$A:$A,$B$29,Capacity_2!$B:$B,$H39)</f>
        <v>13953.817432749998</v>
      </c>
      <c r="T39" s="1">
        <f>SUMIFS(Capacity_2!O:O,Capacity_2!$A:$A,$B$29,Capacity_2!$B:$B,$H39)</f>
        <v>14065.306964569998</v>
      </c>
      <c r="U39" s="1">
        <f>SUMIFS(Capacity_2!P:P,Capacity_2!$A:$A,$B$29,Capacity_2!$B:$B,$H39)</f>
        <v>13986.424188529998</v>
      </c>
      <c r="V39" s="1">
        <f>SUMIFS(Capacity_2!Q:Q,Capacity_2!$A:$A,$B$29,Capacity_2!$B:$B,$H39)</f>
        <v>14155.043632229997</v>
      </c>
      <c r="W39" s="1">
        <f>SUMIFS(Capacity_2!R:R,Capacity_2!$A:$A,$B$29,Capacity_2!$B:$B,$H39)</f>
        <v>19108.76652949</v>
      </c>
      <c r="X39" s="1">
        <f>SUMIFS(Capacity_2!S:S,Capacity_2!$A:$A,$B$29,Capacity_2!$B:$B,$H39)</f>
        <v>19538.156190009999</v>
      </c>
      <c r="Y39" s="1">
        <f>SUMIFS(Capacity_2!T:T,Capacity_2!$A:$A,$B$29,Capacity_2!$B:$B,$H39)</f>
        <v>22757.258263129999</v>
      </c>
      <c r="Z39" s="1">
        <f>SUMIFS(Capacity_2!U:U,Capacity_2!$A:$A,$B$29,Capacity_2!$B:$B,$H39)</f>
        <v>22148.258263129999</v>
      </c>
      <c r="AA39" s="1">
        <f>SUMIFS(Capacity_2!V:V,Capacity_2!$A:$A,$B$29,Capacity_2!$B:$B,$H39)</f>
        <v>22316.48264455</v>
      </c>
      <c r="AB39" s="1">
        <f>SUMIFS(Capacity_2!W:W,Capacity_2!$A:$A,$B$29,Capacity_2!$B:$B,$H39)</f>
        <v>22287.27670925</v>
      </c>
      <c r="AC39" s="1">
        <f>SUMIFS(Capacity_2!X:X,Capacity_2!$A:$A,$B$29,Capacity_2!$B:$B,$H39)</f>
        <v>22238.976709250001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7934.988133840001</v>
      </c>
      <c r="Q40" s="1">
        <f>SUMIFS(Capacity_2!L:L,Capacity_2!$A:$A,$B$29,Capacity_2!$B:$B,$H40)</f>
        <v>8919.50467484</v>
      </c>
      <c r="R40" s="1">
        <f>SUMIFS(Capacity_2!M:M,Capacity_2!$A:$A,$B$29,Capacity_2!$B:$B,$H40)</f>
        <v>8919.50467484</v>
      </c>
      <c r="S40" s="1">
        <f>SUMIFS(Capacity_2!N:N,Capacity_2!$A:$A,$B$29,Capacity_2!$B:$B,$H40)</f>
        <v>8919.50467484</v>
      </c>
      <c r="T40" s="1">
        <f>SUMIFS(Capacity_2!O:O,Capacity_2!$A:$A,$B$29,Capacity_2!$B:$B,$H40)</f>
        <v>12537.88548173</v>
      </c>
      <c r="U40" s="1">
        <f>SUMIFS(Capacity_2!P:P,Capacity_2!$A:$A,$B$29,Capacity_2!$B:$B,$H40)</f>
        <v>12888.24567287</v>
      </c>
      <c r="V40" s="1">
        <f>SUMIFS(Capacity_2!Q:Q,Capacity_2!$A:$A,$B$29,Capacity_2!$B:$B,$H40)</f>
        <v>12888.24567287</v>
      </c>
      <c r="W40" s="1">
        <f>SUMIFS(Capacity_2!R:R,Capacity_2!$A:$A,$B$29,Capacity_2!$B:$B,$H40)</f>
        <v>15698.338569449999</v>
      </c>
      <c r="X40" s="1">
        <f>SUMIFS(Capacity_2!S:S,Capacity_2!$A:$A,$B$29,Capacity_2!$B:$B,$H40)</f>
        <v>15698.338569449999</v>
      </c>
      <c r="Y40" s="1">
        <f>SUMIFS(Capacity_2!T:T,Capacity_2!$A:$A,$B$29,Capacity_2!$B:$B,$H40)</f>
        <v>17350.655628510001</v>
      </c>
      <c r="Z40" s="1">
        <f>SUMIFS(Capacity_2!U:U,Capacity_2!$A:$A,$B$29,Capacity_2!$B:$B,$H40)</f>
        <v>17207.658163759999</v>
      </c>
      <c r="AA40" s="1">
        <f>SUMIFS(Capacity_2!V:V,Capacity_2!$A:$A,$B$29,Capacity_2!$B:$B,$H40)</f>
        <v>17220.00248241</v>
      </c>
      <c r="AB40" s="1">
        <f>SUMIFS(Capacity_2!W:W,Capacity_2!$A:$A,$B$29,Capacity_2!$B:$B,$H40)</f>
        <v>19585.593563819999</v>
      </c>
      <c r="AC40" s="1">
        <f>SUMIFS(Capacity_2!X:X,Capacity_2!$A:$A,$B$29,Capacity_2!$B:$B,$H40)</f>
        <v>19585.593563819999</v>
      </c>
    </row>
    <row r="41" spans="1:30">
      <c r="H41" s="77" t="s">
        <v>122</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50360.284773984778</v>
      </c>
      <c r="T42" s="1">
        <f t="shared" si="2"/>
        <v>47633.829846901055</v>
      </c>
      <c r="U42" s="1">
        <f t="shared" si="2"/>
        <v>47882.310883787693</v>
      </c>
      <c r="V42" s="1">
        <f t="shared" si="2"/>
        <v>48567.21017277272</v>
      </c>
      <c r="W42" s="1">
        <f t="shared" si="2"/>
        <v>43912.900499308569</v>
      </c>
      <c r="X42" s="1">
        <f t="shared" si="2"/>
        <v>44211.766380214402</v>
      </c>
      <c r="Y42" s="1">
        <f t="shared" si="2"/>
        <v>43848.399012513117</v>
      </c>
      <c r="Z42" s="1">
        <f t="shared" si="2"/>
        <v>44428.053071503964</v>
      </c>
      <c r="AA42" s="1">
        <f t="shared" si="2"/>
        <v>43823.605108715383</v>
      </c>
      <c r="AB42" s="1">
        <f t="shared" si="2"/>
        <v>44443.588727123679</v>
      </c>
      <c r="AC42" s="1">
        <f t="shared" si="2"/>
        <v>45022.128948348371</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94189.334396319318</v>
      </c>
      <c r="J51" s="1">
        <f>SUMIFS(Generation_2!D:D,Generation_2!$A:$A,$B$48,Generation_2!$B:$B,$H51)</f>
        <v>90312.911739273884</v>
      </c>
      <c r="K51" s="1">
        <f>SUMIFS(Generation_2!E:E,Generation_2!$A:$A,$B$48,Generation_2!$B:$B,$H51)</f>
        <v>89923.571215411241</v>
      </c>
      <c r="L51" s="1">
        <f>SUMIFS(Generation_2!F:F,Generation_2!$A:$A,$B$48,Generation_2!$B:$B,$H51)</f>
        <v>85445.692354264989</v>
      </c>
      <c r="M51" s="1">
        <f>SUMIFS(Generation_2!G:G,Generation_2!$A:$A,$B$48,Generation_2!$B:$B,$H51)</f>
        <v>84012.961374916078</v>
      </c>
      <c r="N51" s="1">
        <f>SUMIFS(Generation_2!H:H,Generation_2!$A:$A,$B$48,Generation_2!$B:$B,$H51)</f>
        <v>80056.307386534172</v>
      </c>
      <c r="O51" s="1">
        <f>SUMIFS(Generation_2!I:I,Generation_2!$A:$A,$B$48,Generation_2!$B:$B,$H51)</f>
        <v>82246.305652655574</v>
      </c>
      <c r="P51" s="1">
        <f>SUMIFS(Generation_2!J:J,Generation_2!$A:$A,$B$48,Generation_2!$B:$B,$H51)</f>
        <v>73144.944402986541</v>
      </c>
      <c r="Q51" s="1">
        <f>SUMIFS(Generation_2!K:K,Generation_2!$A:$A,$B$48,Generation_2!$B:$B,$H51)</f>
        <v>72127.315619642468</v>
      </c>
      <c r="R51" s="1">
        <f>SUMIFS(Generation_2!L:L,Generation_2!$A:$A,$B$48,Generation_2!$B:$B,$H51)</f>
        <v>76174.459205726889</v>
      </c>
      <c r="S51" s="1">
        <f>SUMIFS(Generation_2!M:M,Generation_2!$A:$A,$B$48,Generation_2!$B:$B,$H51)</f>
        <v>75350.632621026045</v>
      </c>
      <c r="T51" s="1">
        <f>SUMIFS(Generation_2!N:N,Generation_2!$A:$A,$B$48,Generation_2!$B:$B,$H51)</f>
        <v>73300.518235689873</v>
      </c>
      <c r="U51" s="1">
        <f>SUMIFS(Generation_2!O:O,Generation_2!$A:$A,$B$48,Generation_2!$B:$B,$H51)</f>
        <v>74447.668198648316</v>
      </c>
      <c r="V51" s="1">
        <f>SUMIFS(Generation_2!P:P,Generation_2!$A:$A,$B$48,Generation_2!$B:$B,$H51)</f>
        <v>73685.074983468308</v>
      </c>
      <c r="W51" s="1">
        <f>SUMIFS(Generation_2!Q:Q,Generation_2!$A:$A,$B$48,Generation_2!$B:$B,$H51)</f>
        <v>45999.977616232783</v>
      </c>
      <c r="X51" s="1">
        <f>SUMIFS(Generation_2!R:R,Generation_2!$A:$A,$B$48,Generation_2!$B:$B,$H51)</f>
        <v>41160.88542580566</v>
      </c>
      <c r="Y51" s="1">
        <f>SUMIFS(Generation_2!S:S,Generation_2!$A:$A,$B$48,Generation_2!$B:$B,$H51)</f>
        <v>34036.394794712658</v>
      </c>
      <c r="Z51" s="1">
        <f>SUMIFS(Generation_2!T:T,Generation_2!$A:$A,$B$48,Generation_2!$B:$B,$H51)</f>
        <v>33963.212211186386</v>
      </c>
      <c r="AA51" s="1">
        <f>SUMIFS(Generation_2!U:U,Generation_2!$A:$A,$B$48,Generation_2!$B:$B,$H51)</f>
        <v>35060.991373783516</v>
      </c>
      <c r="AB51" s="1">
        <f>SUMIFS(Generation_2!V:V,Generation_2!$A:$A,$B$48,Generation_2!$B:$B,$H51)</f>
        <v>34166.594578049633</v>
      </c>
      <c r="AC51" s="1">
        <f>SUMIFS(Generation_2!W:W,Generation_2!$A:$A,$B$48,Generation_2!$B:$B,$H51)</f>
        <v>32502.715085560572</v>
      </c>
      <c r="AE51" s="64"/>
      <c r="AF51" s="64"/>
    </row>
    <row r="52" spans="8:32">
      <c r="H52" s="69" t="s">
        <v>114</v>
      </c>
      <c r="I52" s="1">
        <f>SUMIFS(Generation_2!C:C,Generation_2!$A:$A,$B$48,Generation_2!$B:$B,$H52)</f>
        <v>31568.700438611333</v>
      </c>
      <c r="J52" s="1">
        <f>SUMIFS(Generation_2!D:D,Generation_2!$A:$A,$B$48,Generation_2!$B:$B,$H52)</f>
        <v>33310.461900510141</v>
      </c>
      <c r="K52" s="1">
        <f>SUMIFS(Generation_2!E:E,Generation_2!$A:$A,$B$48,Generation_2!$B:$B,$H52)</f>
        <v>33108.369176542714</v>
      </c>
      <c r="L52" s="1">
        <f>SUMIFS(Generation_2!F:F,Generation_2!$A:$A,$B$48,Generation_2!$B:$B,$H52)</f>
        <v>33604.698267852044</v>
      </c>
      <c r="M52" s="1">
        <f>SUMIFS(Generation_2!G:G,Generation_2!$A:$A,$B$48,Generation_2!$B:$B,$H52)</f>
        <v>33446.378938928014</v>
      </c>
      <c r="N52" s="1">
        <f>SUMIFS(Generation_2!H:H,Generation_2!$A:$A,$B$48,Generation_2!$B:$B,$H52)</f>
        <v>31320.254379994753</v>
      </c>
      <c r="O52" s="1">
        <f>SUMIFS(Generation_2!I:I,Generation_2!$A:$A,$B$48,Generation_2!$B:$B,$H52)</f>
        <v>33076.056925850033</v>
      </c>
      <c r="P52" s="1">
        <f>SUMIFS(Generation_2!J:J,Generation_2!$A:$A,$B$48,Generation_2!$B:$B,$H52)</f>
        <v>30598.835923170998</v>
      </c>
      <c r="Q52" s="1">
        <f>SUMIFS(Generation_2!K:K,Generation_2!$A:$A,$B$48,Generation_2!$B:$B,$H52)</f>
        <v>28188.301853929355</v>
      </c>
      <c r="R52" s="1">
        <f>SUMIFS(Generation_2!L:L,Generation_2!$A:$A,$B$48,Generation_2!$B:$B,$H52)</f>
        <v>27582.255434065126</v>
      </c>
      <c r="S52" s="1">
        <f>SUMIFS(Generation_2!M:M,Generation_2!$A:$A,$B$48,Generation_2!$B:$B,$H52)</f>
        <v>24094.932757677383</v>
      </c>
      <c r="T52" s="1">
        <f>SUMIFS(Generation_2!N:N,Generation_2!$A:$A,$B$48,Generation_2!$B:$B,$H52)</f>
        <v>21671.662582994373</v>
      </c>
      <c r="U52" s="1">
        <f>SUMIFS(Generation_2!O:O,Generation_2!$A:$A,$B$48,Generation_2!$B:$B,$H52)</f>
        <v>22319.1514807688</v>
      </c>
      <c r="V52" s="1">
        <f>SUMIFS(Generation_2!P:P,Generation_2!$A:$A,$B$48,Generation_2!$B:$B,$H52)</f>
        <v>22105.648310683759</v>
      </c>
      <c r="W52" s="1">
        <f>SUMIFS(Generation_2!Q:Q,Generation_2!$A:$A,$B$48,Generation_2!$B:$B,$H52)</f>
        <v>22865.780506437408</v>
      </c>
      <c r="X52" s="1">
        <f>SUMIFS(Generation_2!R:R,Generation_2!$A:$A,$B$48,Generation_2!$B:$B,$H52)</f>
        <v>22729.608998855783</v>
      </c>
      <c r="Y52" s="1">
        <f>SUMIFS(Generation_2!S:S,Generation_2!$A:$A,$B$48,Generation_2!$B:$B,$H52)</f>
        <v>22458.34573181954</v>
      </c>
      <c r="Z52" s="1">
        <f>SUMIFS(Generation_2!T:T,Generation_2!$A:$A,$B$48,Generation_2!$B:$B,$H52)</f>
        <v>22859.026106132442</v>
      </c>
      <c r="AA52" s="1">
        <f>SUMIFS(Generation_2!U:U,Generation_2!$A:$A,$B$48,Generation_2!$B:$B,$H52)</f>
        <v>23138.672425664743</v>
      </c>
      <c r="AB52" s="1">
        <f>SUMIFS(Generation_2!V:V,Generation_2!$A:$A,$B$48,Generation_2!$B:$B,$H52)</f>
        <v>22667.722764666425</v>
      </c>
      <c r="AC52" s="1">
        <f>SUMIFS(Generation_2!W:W,Generation_2!$A:$A,$B$48,Generation_2!$B:$B,$H52)</f>
        <v>22458.12533141777</v>
      </c>
      <c r="AE52" s="64"/>
      <c r="AF52" s="64"/>
    </row>
    <row r="53" spans="8:32">
      <c r="H53" s="69" t="s">
        <v>115</v>
      </c>
      <c r="I53" s="1">
        <f>SUMIFS(Generation_2!C:C,Generation_2!$A:$A,$B$48,Generation_2!$B:$B,$H53)</f>
        <v>3094.1642676701631</v>
      </c>
      <c r="J53" s="1">
        <f>SUMIFS(Generation_2!D:D,Generation_2!$A:$A,$B$48,Generation_2!$B:$B,$H53)</f>
        <v>3060.6334842061055</v>
      </c>
      <c r="K53" s="1">
        <f>SUMIFS(Generation_2!E:E,Generation_2!$A:$A,$B$48,Generation_2!$B:$B,$H53)</f>
        <v>2693.8710344925539</v>
      </c>
      <c r="L53" s="1">
        <f>SUMIFS(Generation_2!F:F,Generation_2!$A:$A,$B$48,Generation_2!$B:$B,$H53)</f>
        <v>1924.1753876010514</v>
      </c>
      <c r="M53" s="1">
        <f>SUMIFS(Generation_2!G:G,Generation_2!$A:$A,$B$48,Generation_2!$B:$B,$H53)</f>
        <v>1927.2764329533265</v>
      </c>
      <c r="N53" s="1">
        <f>SUMIFS(Generation_2!H:H,Generation_2!$A:$A,$B$48,Generation_2!$B:$B,$H53)</f>
        <v>1922.5344938905541</v>
      </c>
      <c r="O53" s="1">
        <f>SUMIFS(Generation_2!I:I,Generation_2!$A:$A,$B$48,Generation_2!$B:$B,$H53)</f>
        <v>1929.1057036542711</v>
      </c>
      <c r="P53" s="1">
        <f>SUMIFS(Generation_2!J:J,Generation_2!$A:$A,$B$48,Generation_2!$B:$B,$H53)</f>
        <v>1873.9230685685252</v>
      </c>
      <c r="Q53" s="1">
        <f>SUMIFS(Generation_2!K:K,Generation_2!$A:$A,$B$48,Generation_2!$B:$B,$H53)</f>
        <v>1873.8425193744408</v>
      </c>
      <c r="R53" s="1">
        <f>SUMIFS(Generation_2!L:L,Generation_2!$A:$A,$B$48,Generation_2!$B:$B,$H53)</f>
        <v>1874.0474067605323</v>
      </c>
      <c r="S53" s="1">
        <f>SUMIFS(Generation_2!M:M,Generation_2!$A:$A,$B$48,Generation_2!$B:$B,$H53)</f>
        <v>1885.9684923099448</v>
      </c>
      <c r="T53" s="1">
        <f>SUMIFS(Generation_2!N:N,Generation_2!$A:$A,$B$48,Generation_2!$B:$B,$H53)</f>
        <v>2182.9555501119785</v>
      </c>
      <c r="U53" s="1">
        <f>SUMIFS(Generation_2!O:O,Generation_2!$A:$A,$B$48,Generation_2!$B:$B,$H53)</f>
        <v>2011.9849587180088</v>
      </c>
      <c r="V53" s="1">
        <f>SUMIFS(Generation_2!P:P,Generation_2!$A:$A,$B$48,Generation_2!$B:$B,$H53)</f>
        <v>1873.1060470879993</v>
      </c>
      <c r="W53" s="1">
        <f>SUMIFS(Generation_2!Q:Q,Generation_2!$A:$A,$B$48,Generation_2!$B:$B,$H53)</f>
        <v>4755.9404895533089</v>
      </c>
      <c r="X53" s="1">
        <f>SUMIFS(Generation_2!R:R,Generation_2!$A:$A,$B$48,Generation_2!$B:$B,$H53)</f>
        <v>2355.9944048803163</v>
      </c>
      <c r="Y53" s="1">
        <f>SUMIFS(Generation_2!S:S,Generation_2!$A:$A,$B$48,Generation_2!$B:$B,$H53)</f>
        <v>4764.559787303675</v>
      </c>
      <c r="Z53" s="1">
        <f>SUMIFS(Generation_2!T:T,Generation_2!$A:$A,$B$48,Generation_2!$B:$B,$H53)</f>
        <v>2887.2630625174152</v>
      </c>
      <c r="AA53" s="1">
        <f>SUMIFS(Generation_2!U:U,Generation_2!$A:$A,$B$48,Generation_2!$B:$B,$H53)</f>
        <v>2623.814012546095</v>
      </c>
      <c r="AB53" s="1">
        <f>SUMIFS(Generation_2!V:V,Generation_2!$A:$A,$B$48,Generation_2!$B:$B,$H53)</f>
        <v>3645.43548958875</v>
      </c>
      <c r="AC53" s="1">
        <f>SUMIFS(Generation_2!W:W,Generation_2!$A:$A,$B$48,Generation_2!$B:$B,$H53)</f>
        <v>2720.3428520420489</v>
      </c>
      <c r="AE53" s="64"/>
      <c r="AF53" s="64"/>
    </row>
    <row r="54" spans="8:32">
      <c r="H54" s="69" t="s">
        <v>116</v>
      </c>
      <c r="I54" s="1">
        <f>SUMIFS(Generation_2!C:C,Generation_2!$A:$A,$B$48,Generation_2!$B:$B,$H54)</f>
        <v>73.951942294370241</v>
      </c>
      <c r="J54" s="1">
        <f>SUMIFS(Generation_2!D:D,Generation_2!$A:$A,$B$48,Generation_2!$B:$B,$H54)</f>
        <v>51.939167779925342</v>
      </c>
      <c r="K54" s="1">
        <f>SUMIFS(Generation_2!E:E,Generation_2!$A:$A,$B$48,Generation_2!$B:$B,$H54)</f>
        <v>71.73719381517364</v>
      </c>
      <c r="L54" s="1">
        <f>SUMIFS(Generation_2!F:F,Generation_2!$A:$A,$B$48,Generation_2!$B:$B,$H54)</f>
        <v>30.626212144388788</v>
      </c>
      <c r="M54" s="1">
        <f>SUMIFS(Generation_2!G:G,Generation_2!$A:$A,$B$48,Generation_2!$B:$B,$H54)</f>
        <v>10.06852013100508</v>
      </c>
      <c r="N54" s="1">
        <f>SUMIFS(Generation_2!H:H,Generation_2!$A:$A,$B$48,Generation_2!$B:$B,$H54)</f>
        <v>1.0880682325450421</v>
      </c>
      <c r="O54" s="1">
        <f>SUMIFS(Generation_2!I:I,Generation_2!$A:$A,$B$48,Generation_2!$B:$B,$H54)</f>
        <v>1.3618244389679999</v>
      </c>
      <c r="P54" s="1">
        <f>SUMIFS(Generation_2!J:J,Generation_2!$A:$A,$B$48,Generation_2!$B:$B,$H54)</f>
        <v>7.0188590700474531</v>
      </c>
      <c r="Q54" s="1">
        <f>SUMIFS(Generation_2!K:K,Generation_2!$A:$A,$B$48,Generation_2!$B:$B,$H54)</f>
        <v>5.6634842903364131</v>
      </c>
      <c r="R54" s="1">
        <f>SUMIFS(Generation_2!L:L,Generation_2!$A:$A,$B$48,Generation_2!$B:$B,$H54)</f>
        <v>2.7599367651016777</v>
      </c>
      <c r="S54" s="1">
        <f>SUMIFS(Generation_2!M:M,Generation_2!$A:$A,$B$48,Generation_2!$B:$B,$H54)</f>
        <v>16.053216235673482</v>
      </c>
      <c r="T54" s="1">
        <f>SUMIFS(Generation_2!N:N,Generation_2!$A:$A,$B$48,Generation_2!$B:$B,$H54)</f>
        <v>6.7506199188451301</v>
      </c>
      <c r="U54" s="1">
        <f>SUMIFS(Generation_2!O:O,Generation_2!$A:$A,$B$48,Generation_2!$B:$B,$H54)</f>
        <v>4.8821072148902864</v>
      </c>
      <c r="V54" s="1">
        <f>SUMIFS(Generation_2!P:P,Generation_2!$A:$A,$B$48,Generation_2!$B:$B,$H54)</f>
        <v>19.97642185495841</v>
      </c>
      <c r="W54" s="1">
        <f>SUMIFS(Generation_2!Q:Q,Generation_2!$A:$A,$B$48,Generation_2!$B:$B,$H54)</f>
        <v>351.779503234971</v>
      </c>
      <c r="X54" s="1">
        <f>SUMIFS(Generation_2!R:R,Generation_2!$A:$A,$B$48,Generation_2!$B:$B,$H54)</f>
        <v>149.12282615169397</v>
      </c>
      <c r="Y54" s="1">
        <f>SUMIFS(Generation_2!S:S,Generation_2!$A:$A,$B$48,Generation_2!$B:$B,$H54)</f>
        <v>1028.0351669496799</v>
      </c>
      <c r="Z54" s="1">
        <f>SUMIFS(Generation_2!T:T,Generation_2!$A:$A,$B$48,Generation_2!$B:$B,$H54)</f>
        <v>336.41554038282345</v>
      </c>
      <c r="AA54" s="1">
        <f>SUMIFS(Generation_2!U:U,Generation_2!$A:$A,$B$48,Generation_2!$B:$B,$H54)</f>
        <v>238.52910005185862</v>
      </c>
      <c r="AB54" s="1">
        <f>SUMIFS(Generation_2!V:V,Generation_2!$A:$A,$B$48,Generation_2!$B:$B,$H54)</f>
        <v>934.01789312317169</v>
      </c>
      <c r="AC54" s="1">
        <f>SUMIFS(Generation_2!W:W,Generation_2!$A:$A,$B$48,Generation_2!$B:$B,$H54)</f>
        <v>263.22060294153516</v>
      </c>
      <c r="AE54" s="64"/>
      <c r="AF54" s="64"/>
    </row>
    <row r="55" spans="8:32">
      <c r="H55" s="69" t="s">
        <v>117</v>
      </c>
      <c r="I55" s="1">
        <f>SUMIFS(Generation_2!C:C,Generation_2!$A:$A,$B$48,Generation_2!$B:$B,$H55)</f>
        <v>16025.984224454214</v>
      </c>
      <c r="J55" s="1">
        <f>SUMIFS(Generation_2!D:D,Generation_2!$A:$A,$B$48,Generation_2!$B:$B,$H55)</f>
        <v>13289.21760215048</v>
      </c>
      <c r="K55" s="1">
        <f>SUMIFS(Generation_2!E:E,Generation_2!$A:$A,$B$48,Generation_2!$B:$B,$H55)</f>
        <v>13105.654978818027</v>
      </c>
      <c r="L55" s="1">
        <f>SUMIFS(Generation_2!F:F,Generation_2!$A:$A,$B$48,Generation_2!$B:$B,$H55)</f>
        <v>16205.142040766901</v>
      </c>
      <c r="M55" s="1">
        <f>SUMIFS(Generation_2!G:G,Generation_2!$A:$A,$B$48,Generation_2!$B:$B,$H55)</f>
        <v>13849.071292242359</v>
      </c>
      <c r="N55" s="1">
        <f>SUMIFS(Generation_2!H:H,Generation_2!$A:$A,$B$48,Generation_2!$B:$B,$H55)</f>
        <v>15464.887294252474</v>
      </c>
      <c r="O55" s="1">
        <f>SUMIFS(Generation_2!I:I,Generation_2!$A:$A,$B$48,Generation_2!$B:$B,$H55)</f>
        <v>9357.1837163796881</v>
      </c>
      <c r="P55" s="1">
        <f>SUMIFS(Generation_2!J:J,Generation_2!$A:$A,$B$48,Generation_2!$B:$B,$H55)</f>
        <v>16146.641907754074</v>
      </c>
      <c r="Q55" s="1">
        <f>SUMIFS(Generation_2!K:K,Generation_2!$A:$A,$B$48,Generation_2!$B:$B,$H55)</f>
        <v>15269.17571226646</v>
      </c>
      <c r="R55" s="1">
        <f>SUMIFS(Generation_2!L:L,Generation_2!$A:$A,$B$48,Generation_2!$B:$B,$H55)</f>
        <v>11851.162926384537</v>
      </c>
      <c r="S55" s="1">
        <f>SUMIFS(Generation_2!M:M,Generation_2!$A:$A,$B$48,Generation_2!$B:$B,$H55)</f>
        <v>12445.150427554814</v>
      </c>
      <c r="T55" s="1">
        <f>SUMIFS(Generation_2!N:N,Generation_2!$A:$A,$B$48,Generation_2!$B:$B,$H55)</f>
        <v>12494.053056356039</v>
      </c>
      <c r="U55" s="1">
        <f>SUMIFS(Generation_2!O:O,Generation_2!$A:$A,$B$48,Generation_2!$B:$B,$H55)</f>
        <v>11988.714144074787</v>
      </c>
      <c r="V55" s="1">
        <f>SUMIFS(Generation_2!P:P,Generation_2!$A:$A,$B$48,Generation_2!$B:$B,$H55)</f>
        <v>12439.820865780963</v>
      </c>
      <c r="W55" s="1">
        <f>SUMIFS(Generation_2!Q:Q,Generation_2!$A:$A,$B$48,Generation_2!$B:$B,$H55)</f>
        <v>10764.303836849645</v>
      </c>
      <c r="X55" s="1">
        <f>SUMIFS(Generation_2!R:R,Generation_2!$A:$A,$B$48,Generation_2!$B:$B,$H55)</f>
        <v>16021.767179237637</v>
      </c>
      <c r="Y55" s="1">
        <f>SUMIFS(Generation_2!S:S,Generation_2!$A:$A,$B$48,Generation_2!$B:$B,$H55)</f>
        <v>9800.9341438188676</v>
      </c>
      <c r="Z55" s="1">
        <f>SUMIFS(Generation_2!T:T,Generation_2!$A:$A,$B$48,Generation_2!$B:$B,$H55)</f>
        <v>17062.984090351158</v>
      </c>
      <c r="AA55" s="1">
        <f>SUMIFS(Generation_2!U:U,Generation_2!$A:$A,$B$48,Generation_2!$B:$B,$H55)</f>
        <v>15492.600298033416</v>
      </c>
      <c r="AB55" s="1">
        <f>SUMIFS(Generation_2!V:V,Generation_2!$A:$A,$B$48,Generation_2!$B:$B,$H55)</f>
        <v>12169.46288686596</v>
      </c>
      <c r="AC55" s="1">
        <f>SUMIFS(Generation_2!W:W,Generation_2!$A:$A,$B$48,Generation_2!$B:$B,$H55)</f>
        <v>14593.776108943923</v>
      </c>
      <c r="AE55" s="64"/>
      <c r="AF55" s="64"/>
    </row>
    <row r="56" spans="8:32">
      <c r="H56" s="69" t="s">
        <v>118</v>
      </c>
      <c r="I56" s="1">
        <f>SUMIFS(Generation_2!C:C,Generation_2!$A:$A,$B$48,Generation_2!$B:$B,$H56)</f>
        <v>720.09736333510409</v>
      </c>
      <c r="J56" s="1">
        <f>SUMIFS(Generation_2!D:D,Generation_2!$A:$A,$B$48,Generation_2!$B:$B,$H56)</f>
        <v>824.93187042843294</v>
      </c>
      <c r="K56" s="1">
        <f>SUMIFS(Generation_2!E:E,Generation_2!$A:$A,$B$48,Generation_2!$B:$B,$H56)</f>
        <v>806.11971392351143</v>
      </c>
      <c r="L56" s="1">
        <f>SUMIFS(Generation_2!F:F,Generation_2!$A:$A,$B$48,Generation_2!$B:$B,$H56)</f>
        <v>1401.7563095719156</v>
      </c>
      <c r="M56" s="1">
        <f>SUMIFS(Generation_2!G:G,Generation_2!$A:$A,$B$48,Generation_2!$B:$B,$H56)</f>
        <v>2739.0567645311608</v>
      </c>
      <c r="N56" s="1">
        <f>SUMIFS(Generation_2!H:H,Generation_2!$A:$A,$B$48,Generation_2!$B:$B,$H56)</f>
        <v>2704.5287856649143</v>
      </c>
      <c r="O56" s="1">
        <f>SUMIFS(Generation_2!I:I,Generation_2!$A:$A,$B$48,Generation_2!$B:$B,$H56)</f>
        <v>3841.6224816184103</v>
      </c>
      <c r="P56" s="1">
        <f>SUMIFS(Generation_2!J:J,Generation_2!$A:$A,$B$48,Generation_2!$B:$B,$H56)</f>
        <v>3044.6079876240542</v>
      </c>
      <c r="Q56" s="1">
        <f>SUMIFS(Generation_2!K:K,Generation_2!$A:$A,$B$48,Generation_2!$B:$B,$H56)</f>
        <v>4034.848998290739</v>
      </c>
      <c r="R56" s="1">
        <f>SUMIFS(Generation_2!L:L,Generation_2!$A:$A,$B$48,Generation_2!$B:$B,$H56)</f>
        <v>3690.2745562499704</v>
      </c>
      <c r="S56" s="1">
        <f>SUMIFS(Generation_2!M:M,Generation_2!$A:$A,$B$48,Generation_2!$B:$B,$H56)</f>
        <v>4032.7751519456306</v>
      </c>
      <c r="T56" s="1">
        <f>SUMIFS(Generation_2!N:N,Generation_2!$A:$A,$B$48,Generation_2!$B:$B,$H56)</f>
        <v>7705.7934273889678</v>
      </c>
      <c r="U56" s="1">
        <f>SUMIFS(Generation_2!O:O,Generation_2!$A:$A,$B$48,Generation_2!$B:$B,$H56)</f>
        <v>7687.6875065270278</v>
      </c>
      <c r="V56" s="1">
        <f>SUMIFS(Generation_2!P:P,Generation_2!$A:$A,$B$48,Generation_2!$B:$B,$H56)</f>
        <v>7663.7696489524114</v>
      </c>
      <c r="W56" s="1">
        <f>SUMIFS(Generation_2!Q:Q,Generation_2!$A:$A,$B$48,Generation_2!$B:$B,$H56)</f>
        <v>9022.7992671382399</v>
      </c>
      <c r="X56" s="1">
        <f>SUMIFS(Generation_2!R:R,Generation_2!$A:$A,$B$48,Generation_2!$B:$B,$H56)</f>
        <v>8872.6812767160463</v>
      </c>
      <c r="Y56" s="1">
        <f>SUMIFS(Generation_2!S:S,Generation_2!$A:$A,$B$48,Generation_2!$B:$B,$H56)</f>
        <v>10606.557174189657</v>
      </c>
      <c r="Z56" s="1">
        <f>SUMIFS(Generation_2!T:T,Generation_2!$A:$A,$B$48,Generation_2!$B:$B,$H56)</f>
        <v>10027.508816045472</v>
      </c>
      <c r="AA56" s="1">
        <f>SUMIFS(Generation_2!U:U,Generation_2!$A:$A,$B$48,Generation_2!$B:$B,$H56)</f>
        <v>9959.6617424592914</v>
      </c>
      <c r="AB56" s="1">
        <f>SUMIFS(Generation_2!V:V,Generation_2!$A:$A,$B$48,Generation_2!$B:$B,$H56)</f>
        <v>10896.099792126604</v>
      </c>
      <c r="AC56" s="1">
        <f>SUMIFS(Generation_2!W:W,Generation_2!$A:$A,$B$48,Generation_2!$B:$B,$H56)</f>
        <v>10843.906123199022</v>
      </c>
      <c r="AE56" s="64"/>
      <c r="AF56" s="64"/>
    </row>
    <row r="57" spans="8:32">
      <c r="H57" s="69" t="s">
        <v>119</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120</v>
      </c>
      <c r="I58" s="1">
        <f>SUMIFS(Generation_2!C:C,Generation_2!$A:$A,$B$48,Generation_2!$B:$B,$H58)</f>
        <v>29257.451372462012</v>
      </c>
      <c r="J58" s="1">
        <f>SUMIFS(Generation_2!D:D,Generation_2!$A:$A,$B$48,Generation_2!$B:$B,$H58)</f>
        <v>30353.578196995797</v>
      </c>
      <c r="K58" s="1">
        <f>SUMIFS(Generation_2!E:E,Generation_2!$A:$A,$B$48,Generation_2!$B:$B,$H58)</f>
        <v>31007.232596067402</v>
      </c>
      <c r="L58" s="1">
        <f>SUMIFS(Generation_2!F:F,Generation_2!$A:$A,$B$48,Generation_2!$B:$B,$H58)</f>
        <v>32083.617305549727</v>
      </c>
      <c r="M58" s="1">
        <f>SUMIFS(Generation_2!G:G,Generation_2!$A:$A,$B$48,Generation_2!$B:$B,$H58)</f>
        <v>34567.533314593602</v>
      </c>
      <c r="N58" s="1">
        <f>SUMIFS(Generation_2!H:H,Generation_2!$A:$A,$B$48,Generation_2!$B:$B,$H58)</f>
        <v>37976.554736099002</v>
      </c>
      <c r="O58" s="1">
        <f>SUMIFS(Generation_2!I:I,Generation_2!$A:$A,$B$48,Generation_2!$B:$B,$H58)</f>
        <v>38179.366465201041</v>
      </c>
      <c r="P58" s="1">
        <f>SUMIFS(Generation_2!J:J,Generation_2!$A:$A,$B$48,Generation_2!$B:$B,$H58)</f>
        <v>43051.806404770032</v>
      </c>
      <c r="Q58" s="1">
        <f>SUMIFS(Generation_2!K:K,Generation_2!$A:$A,$B$48,Generation_2!$B:$B,$H58)</f>
        <v>44687.664526849359</v>
      </c>
      <c r="R58" s="1">
        <f>SUMIFS(Generation_2!L:L,Generation_2!$A:$A,$B$48,Generation_2!$B:$B,$H58)</f>
        <v>44656.301762801995</v>
      </c>
      <c r="S58" s="1">
        <f>SUMIFS(Generation_2!M:M,Generation_2!$A:$A,$B$48,Generation_2!$B:$B,$H58)</f>
        <v>48198.575385753342</v>
      </c>
      <c r="T58" s="1">
        <f>SUMIFS(Generation_2!N:N,Generation_2!$A:$A,$B$48,Generation_2!$B:$B,$H58)</f>
        <v>44622.012965124552</v>
      </c>
      <c r="U58" s="1">
        <f>SUMIFS(Generation_2!O:O,Generation_2!$A:$A,$B$48,Generation_2!$B:$B,$H58)</f>
        <v>44210.338808507273</v>
      </c>
      <c r="V58" s="1">
        <f>SUMIFS(Generation_2!P:P,Generation_2!$A:$A,$B$48,Generation_2!$B:$B,$H58)</f>
        <v>45539.922744432173</v>
      </c>
      <c r="W58" s="1">
        <f>SUMIFS(Generation_2!Q:Q,Generation_2!$A:$A,$B$48,Generation_2!$B:$B,$H58)</f>
        <v>63399.883817867521</v>
      </c>
      <c r="X58" s="1">
        <f>SUMIFS(Generation_2!R:R,Generation_2!$A:$A,$B$48,Generation_2!$B:$B,$H58)</f>
        <v>66173.44669373412</v>
      </c>
      <c r="Y58" s="1">
        <f>SUMIFS(Generation_2!S:S,Generation_2!$A:$A,$B$48,Generation_2!$B:$B,$H58)</f>
        <v>74042.921985645065</v>
      </c>
      <c r="Z58" s="1">
        <f>SUMIFS(Generation_2!T:T,Generation_2!$A:$A,$B$48,Generation_2!$B:$B,$H58)</f>
        <v>75603.445962393802</v>
      </c>
      <c r="AA58" s="1">
        <f>SUMIFS(Generation_2!U:U,Generation_2!$A:$A,$B$48,Generation_2!$B:$B,$H58)</f>
        <v>75871.940767925305</v>
      </c>
      <c r="AB58" s="1">
        <f>SUMIFS(Generation_2!V:V,Generation_2!$A:$A,$B$48,Generation_2!$B:$B,$H58)</f>
        <v>74461.470699832411</v>
      </c>
      <c r="AC58" s="1">
        <f>SUMIFS(Generation_2!W:W,Generation_2!$A:$A,$B$48,Generation_2!$B:$B,$H58)</f>
        <v>75819.03032594861</v>
      </c>
      <c r="AE58" s="64"/>
      <c r="AF58" s="64"/>
    </row>
    <row r="59" spans="8:32">
      <c r="H59" s="69" t="s">
        <v>121</v>
      </c>
      <c r="I59" s="1">
        <f>SUMIFS(Generation_2!C:C,Generation_2!$A:$A,$B$48,Generation_2!$B:$B,$H59)</f>
        <v>12774.527528157594</v>
      </c>
      <c r="J59" s="1">
        <f>SUMIFS(Generation_2!D:D,Generation_2!$A:$A,$B$48,Generation_2!$B:$B,$H59)</f>
        <v>15384.05067371374</v>
      </c>
      <c r="K59" s="1">
        <f>SUMIFS(Generation_2!E:E,Generation_2!$A:$A,$B$48,Generation_2!$B:$B,$H59)</f>
        <v>14970.455899979321</v>
      </c>
      <c r="L59" s="1">
        <f>SUMIFS(Generation_2!F:F,Generation_2!$A:$A,$B$48,Generation_2!$B:$B,$H59)</f>
        <v>14849.791766723805</v>
      </c>
      <c r="M59" s="1">
        <f>SUMIFS(Generation_2!G:G,Generation_2!$A:$A,$B$48,Generation_2!$B:$B,$H59)</f>
        <v>15587.149602754942</v>
      </c>
      <c r="N59" s="1">
        <f>SUMIFS(Generation_2!H:H,Generation_2!$A:$A,$B$48,Generation_2!$B:$B,$H59)</f>
        <v>16088.915089482629</v>
      </c>
      <c r="O59" s="1">
        <f>SUMIFS(Generation_2!I:I,Generation_2!$A:$A,$B$48,Generation_2!$B:$B,$H59)</f>
        <v>18757.192760917842</v>
      </c>
      <c r="P59" s="1">
        <f>SUMIFS(Generation_2!J:J,Generation_2!$A:$A,$B$48,Generation_2!$B:$B,$H59)</f>
        <v>17896.615337443636</v>
      </c>
      <c r="Q59" s="1">
        <f>SUMIFS(Generation_2!K:K,Generation_2!$A:$A,$B$48,Generation_2!$B:$B,$H59)</f>
        <v>21465.996431000211</v>
      </c>
      <c r="R59" s="1">
        <f>SUMIFS(Generation_2!L:L,Generation_2!$A:$A,$B$48,Generation_2!$B:$B,$H59)</f>
        <v>21818.984295280668</v>
      </c>
      <c r="S59" s="1">
        <f>SUMIFS(Generation_2!M:M,Generation_2!$A:$A,$B$48,Generation_2!$B:$B,$H59)</f>
        <v>22483.308050625594</v>
      </c>
      <c r="T59" s="1">
        <f>SUMIFS(Generation_2!N:N,Generation_2!$A:$A,$B$48,Generation_2!$B:$B,$H59)</f>
        <v>32953.262666961964</v>
      </c>
      <c r="U59" s="1">
        <f>SUMIFS(Generation_2!O:O,Generation_2!$A:$A,$B$48,Generation_2!$B:$B,$H59)</f>
        <v>32854.197180322502</v>
      </c>
      <c r="V59" s="1">
        <f>SUMIFS(Generation_2!P:P,Generation_2!$A:$A,$B$48,Generation_2!$B:$B,$H59)</f>
        <v>32508.097907182884</v>
      </c>
      <c r="W59" s="1">
        <f>SUMIFS(Generation_2!Q:Q,Generation_2!$A:$A,$B$48,Generation_2!$B:$B,$H59)</f>
        <v>41234.907323711275</v>
      </c>
      <c r="X59" s="1">
        <f>SUMIFS(Generation_2!R:R,Generation_2!$A:$A,$B$48,Generation_2!$B:$B,$H59)</f>
        <v>41420.39739900639</v>
      </c>
      <c r="Y59" s="1">
        <f>SUMIFS(Generation_2!S:S,Generation_2!$A:$A,$B$48,Generation_2!$B:$B,$H59)</f>
        <v>45510.272430718789</v>
      </c>
      <c r="Z59" s="1">
        <f>SUMIFS(Generation_2!T:T,Generation_2!$A:$A,$B$48,Generation_2!$B:$B,$H59)</f>
        <v>39833.751741647524</v>
      </c>
      <c r="AA59" s="1">
        <f>SUMIFS(Generation_2!U:U,Generation_2!$A:$A,$B$48,Generation_2!$B:$B,$H59)</f>
        <v>41942.837456678593</v>
      </c>
      <c r="AB59" s="1">
        <f>SUMIFS(Generation_2!V:V,Generation_2!$A:$A,$B$48,Generation_2!$B:$B,$H59)</f>
        <v>48934.845310599383</v>
      </c>
      <c r="AC59" s="1">
        <f>SUMIFS(Generation_2!W:W,Generation_2!$A:$A,$B$48,Generation_2!$B:$B,$H59)</f>
        <v>50591.206431240855</v>
      </c>
      <c r="AE59" s="64"/>
      <c r="AF59" s="64"/>
    </row>
    <row r="60" spans="8:32">
      <c r="H60" s="69" t="s">
        <v>122</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313</v>
      </c>
    </row>
    <row r="62" spans="8:32">
      <c r="H62" s="69" t="s">
        <v>126</v>
      </c>
      <c r="I62" s="1">
        <f>SUMIFS(Generation_2!C:C,Generation_2!$A:$A,$B$48,Generation_2!$B:$B,$H62)</f>
        <v>-881.81487253541388</v>
      </c>
      <c r="J62" s="1">
        <f>SUMIFS(Generation_2!D:D,Generation_2!$A:$A,$B$48,Generation_2!$B:$B,$H62)</f>
        <v>-1191.8517849552577</v>
      </c>
      <c r="K62" s="1">
        <f>SUMIFS(Generation_2!E:E,Generation_2!$A:$A,$B$48,Generation_2!$B:$B,$H62)</f>
        <v>-1089.0068294395423</v>
      </c>
      <c r="L62" s="1">
        <f>SUMIFS(Generation_2!F:F,Generation_2!$A:$A,$B$48,Generation_2!$B:$B,$H62)</f>
        <v>-1966.2111472314407</v>
      </c>
      <c r="M62" s="1">
        <f>SUMIFS(Generation_2!G:G,Generation_2!$A:$A,$B$48,Generation_2!$B:$B,$H62)</f>
        <v>-3586.4655439259154</v>
      </c>
      <c r="N62" s="1">
        <f>SUMIFS(Generation_2!H:H,Generation_2!$A:$A,$B$48,Generation_2!$B:$B,$H62)</f>
        <v>-3563.7147107310311</v>
      </c>
      <c r="O62" s="1">
        <f>SUMIFS(Generation_2!I:I,Generation_2!$A:$A,$B$48,Generation_2!$B:$B,$H62)</f>
        <v>-5136.2756261753102</v>
      </c>
      <c r="P62" s="1">
        <f>SUMIFS(Generation_2!J:J,Generation_2!$A:$A,$B$48,Generation_2!$B:$B,$H62)</f>
        <v>-3932.5663662747911</v>
      </c>
      <c r="Q62" s="1">
        <f>SUMIFS(Generation_2!K:K,Generation_2!$A:$A,$B$48,Generation_2!$B:$B,$H62)</f>
        <v>-5252.1155160793905</v>
      </c>
      <c r="R62" s="1">
        <f>SUMIFS(Generation_2!L:L,Generation_2!$A:$A,$B$48,Generation_2!$B:$B,$H62)</f>
        <v>-4692.7391121534438</v>
      </c>
      <c r="S62" s="1">
        <f>SUMIFS(Generation_2!M:M,Generation_2!$A:$A,$B$48,Generation_2!$B:$B,$H62)</f>
        <v>-5176.5929015478314</v>
      </c>
      <c r="T62" s="1">
        <f>SUMIFS(Generation_2!N:N,Generation_2!$A:$A,$B$48,Generation_2!$B:$B,$H62)</f>
        <v>-11240.565012954816</v>
      </c>
      <c r="U62" s="1">
        <f>SUMIFS(Generation_2!O:O,Generation_2!$A:$A,$B$48,Generation_2!$B:$B,$H62)</f>
        <v>-10827.273772604867</v>
      </c>
      <c r="V62" s="1">
        <f>SUMIFS(Generation_2!P:P,Generation_2!$A:$A,$B$48,Generation_2!$B:$B,$H62)</f>
        <v>-10307.396368931169</v>
      </c>
      <c r="W62" s="1">
        <f>SUMIFS(Generation_2!Q:Q,Generation_2!$A:$A,$B$48,Generation_2!$B:$B,$H62)</f>
        <v>-13063.54237432184</v>
      </c>
      <c r="X62" s="1">
        <f>SUMIFS(Generation_2!R:R,Generation_2!$A:$A,$B$48,Generation_2!$B:$B,$H62)</f>
        <v>-12842.375705098802</v>
      </c>
      <c r="Y62" s="1">
        <f>SUMIFS(Generation_2!S:S,Generation_2!$A:$A,$B$48,Generation_2!$B:$B,$H62)</f>
        <v>-14955.592256292819</v>
      </c>
      <c r="Z62" s="1">
        <f>SUMIFS(Generation_2!T:T,Generation_2!$A:$A,$B$48,Generation_2!$B:$B,$H62)</f>
        <v>-13925.641776683371</v>
      </c>
      <c r="AA62" s="1">
        <f>SUMIFS(Generation_2!U:U,Generation_2!$A:$A,$B$48,Generation_2!$B:$B,$H62)</f>
        <v>-13778.847966225825</v>
      </c>
      <c r="AB62" s="1">
        <f>SUMIFS(Generation_2!V:V,Generation_2!$A:$A,$B$48,Generation_2!$B:$B,$H62)</f>
        <v>-15192.83953932393</v>
      </c>
      <c r="AC62" s="1">
        <f>SUMIFS(Generation_2!W:W,Generation_2!$A:$A,$B$48,Generation_2!$B:$B,$H62)</f>
        <v>-15117.854288073486</v>
      </c>
    </row>
    <row r="63" spans="8:32">
      <c r="H63" s="69" t="s">
        <v>127</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SUMIFS(Generation_2!C:C,Generation_2!$A:$A,$B$71,Generation_2!$B:$B,$H74)</f>
        <v>94189.334396319318</v>
      </c>
      <c r="J74" s="1">
        <f>SUMIFS(Generation_2!M:M,Generation_2!$A:$A,$B$71,Generation_2!$B:$B,$H74)</f>
        <v>75350.632621026045</v>
      </c>
      <c r="K74" s="1">
        <f>SUMIFS(Generation_2!W:W,Generation_2!$A:$A,$B$71,Generation_2!$B:$B,$H74)</f>
        <v>32502.715085560572</v>
      </c>
    </row>
    <row r="75" spans="1:30">
      <c r="H75" s="69" t="s">
        <v>114</v>
      </c>
      <c r="I75" s="1">
        <f>SUMIFS(Generation_2!C:C,Generation_2!$A:$A,$B$71,Generation_2!$B:$B,$H75)</f>
        <v>31568.700438611333</v>
      </c>
      <c r="J75" s="1">
        <f>SUMIFS(Generation_2!M:M,Generation_2!$A:$A,$B$71,Generation_2!$B:$B,$H75)</f>
        <v>24094.932757677383</v>
      </c>
      <c r="K75" s="1">
        <f>SUMIFS(Generation_2!W:W,Generation_2!$A:$A,$B$71,Generation_2!$B:$B,$H75)</f>
        <v>22458.12533141777</v>
      </c>
    </row>
    <row r="76" spans="1:30">
      <c r="H76" s="69" t="s">
        <v>115</v>
      </c>
      <c r="I76" s="1">
        <f>SUMIFS(Generation_2!C:C,Generation_2!$A:$A,$B$71,Generation_2!$B:$B,$H76)</f>
        <v>3094.1642676701631</v>
      </c>
      <c r="J76" s="1">
        <f>SUMIFS(Generation_2!M:M,Generation_2!$A:$A,$B$71,Generation_2!$B:$B,$H76)</f>
        <v>1885.9684923099448</v>
      </c>
      <c r="K76" s="1">
        <f>SUMIFS(Generation_2!W:W,Generation_2!$A:$A,$B$71,Generation_2!$B:$B,$H76)</f>
        <v>2720.3428520420489</v>
      </c>
    </row>
    <row r="77" spans="1:30">
      <c r="H77" s="69" t="s">
        <v>116</v>
      </c>
      <c r="I77" s="1">
        <f>SUMIFS(Generation_2!C:C,Generation_2!$A:$A,$B$71,Generation_2!$B:$B,$H77)</f>
        <v>73.951942294370241</v>
      </c>
      <c r="J77" s="1">
        <f>SUMIFS(Generation_2!M:M,Generation_2!$A:$A,$B$71,Generation_2!$B:$B,$H77)</f>
        <v>16.053216235673482</v>
      </c>
      <c r="K77" s="1">
        <f>SUMIFS(Generation_2!W:W,Generation_2!$A:$A,$B$71,Generation_2!$B:$B,$H77)</f>
        <v>263.22060294153516</v>
      </c>
    </row>
    <row r="78" spans="1:30">
      <c r="H78" s="69" t="s">
        <v>117</v>
      </c>
      <c r="I78" s="1">
        <f>SUMIFS(Generation_2!C:C,Generation_2!$A:$A,$B$71,Generation_2!$B:$B,$H78)</f>
        <v>16025.984224454214</v>
      </c>
      <c r="J78" s="1">
        <f>SUMIFS(Generation_2!M:M,Generation_2!$A:$A,$B$71,Generation_2!$B:$B,$H78)</f>
        <v>12445.150427554814</v>
      </c>
      <c r="K78" s="1">
        <f>SUMIFS(Generation_2!W:W,Generation_2!$A:$A,$B$71,Generation_2!$B:$B,$H78)</f>
        <v>14593.776108943923</v>
      </c>
    </row>
    <row r="79" spans="1:30">
      <c r="H79" s="69" t="s">
        <v>118</v>
      </c>
      <c r="I79" s="1">
        <f>SUMIFS(Generation_2!C:C,Generation_2!$A:$A,$B$71,Generation_2!$B:$B,$H79)</f>
        <v>720.09736333510409</v>
      </c>
      <c r="J79" s="1">
        <f>SUMIFS(Generation_2!M:M,Generation_2!$A:$A,$B$71,Generation_2!$B:$B,$H79)</f>
        <v>4032.7751519456306</v>
      </c>
      <c r="K79" s="1">
        <f>SUMIFS(Generation_2!W:W,Generation_2!$A:$A,$B$71,Generation_2!$B:$B,$H79)</f>
        <v>10843.906123199022</v>
      </c>
    </row>
    <row r="80" spans="1:30">
      <c r="H80" s="69" t="s">
        <v>119</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120</v>
      </c>
      <c r="I81" s="1">
        <f>SUMIFS(Generation_2!C:C,Generation_2!$A:$A,$B$71,Generation_2!$B:$B,$H81)</f>
        <v>29257.451372462012</v>
      </c>
      <c r="J81" s="1">
        <f>SUMIFS(Generation_2!M:M,Generation_2!$A:$A,$B$71,Generation_2!$B:$B,$H81)</f>
        <v>48198.575385753342</v>
      </c>
      <c r="K81" s="1">
        <f>SUMIFS(Generation_2!W:W,Generation_2!$A:$A,$B$71,Generation_2!$B:$B,$H81)</f>
        <v>75819.03032594861</v>
      </c>
    </row>
    <row r="82" spans="1:30">
      <c r="H82" s="69" t="s">
        <v>121</v>
      </c>
      <c r="I82" s="1">
        <f>SUMIFS(Generation_2!C:C,Generation_2!$A:$A,$B$71,Generation_2!$B:$B,$H82)</f>
        <v>12774.527528157594</v>
      </c>
      <c r="J82" s="1">
        <f>SUMIFS(Generation_2!M:M,Generation_2!$A:$A,$B$71,Generation_2!$B:$B,$H82)</f>
        <v>22483.308050625594</v>
      </c>
      <c r="K82" s="1">
        <f>SUMIFS(Generation_2!W:W,Generation_2!$A:$A,$B$71,Generation_2!$B:$B,$H82)</f>
        <v>50591.206431240855</v>
      </c>
    </row>
    <row r="83" spans="1:30">
      <c r="H83" s="69" t="s">
        <v>122</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313</v>
      </c>
    </row>
    <row r="85" spans="1:30">
      <c r="H85" s="69" t="s">
        <v>126</v>
      </c>
      <c r="I85" s="1">
        <f>SUMIFS(Generation_2!C:C,Generation_2!$A:$A,$B$71,Generation_2!$B:$B,$H85)</f>
        <v>-881.81487253541388</v>
      </c>
      <c r="J85" s="1">
        <f>SUMIFS(Generation_2!M:M,Generation_2!$A:$A,$B$71,Generation_2!$B:$B,$H85)</f>
        <v>-5176.5929015478314</v>
      </c>
      <c r="K85" s="1">
        <f>SUMIFS(Generation_2!W:W,Generation_2!$A:$A,$B$71,Generation_2!$B:$B,$H85)</f>
        <v>-15117.854288073486</v>
      </c>
    </row>
    <row r="86" spans="1:30">
      <c r="H86" s="69" t="s">
        <v>127</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124</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876.32096989000001</v>
      </c>
      <c r="X97" s="1">
        <f>SUMIFS(StorageCapacity_2!R:R,StorageCapacity_2!$A:$A,$B$93,StorageCapacity_2!$B:$B,$H97)</f>
        <v>876.32096989000001</v>
      </c>
      <c r="Y97" s="1">
        <f>SUMIFS(StorageCapacity_2!S:S,StorageCapacity_2!$A:$A,$B$93,StorageCapacity_2!$B:$B,$H97)</f>
        <v>1278.1170784599999</v>
      </c>
      <c r="Z97" s="1">
        <f>SUMIFS(StorageCapacity_2!T:T,StorageCapacity_2!$A:$A,$B$93,StorageCapacity_2!$B:$B,$H97)</f>
        <v>1278.1170784599999</v>
      </c>
      <c r="AA97" s="1">
        <f>SUMIFS(StorageCapacity_2!U:U,StorageCapacity_2!$A:$A,$B$93,StorageCapacity_2!$B:$B,$H97)</f>
        <v>1278.1170784599999</v>
      </c>
      <c r="AB97" s="1">
        <f>SUMIFS(StorageCapacity_2!V:V,StorageCapacity_2!$A:$A,$B$93,StorageCapacity_2!$B:$B,$H97)</f>
        <v>1427.68746437</v>
      </c>
      <c r="AC97" s="1">
        <f>SUMIFS(StorageCapacity_2!W:W,StorageCapacity_2!$A:$A,$B$93,StorageCapacity_2!$B:$B,$H97)</f>
        <v>1427.68746437</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2268.35535071</v>
      </c>
      <c r="Z98" s="1">
        <f>SUMIFS(StorageCapacity_2!T:T,StorageCapacity_2!$A:$A,$B$93,StorageCapacity_2!$B:$B,$H98)</f>
        <v>2268.35535071</v>
      </c>
      <c r="AA98" s="1">
        <f>SUMIFS(StorageCapacity_2!U:U,StorageCapacity_2!$A:$A,$B$93,StorageCapacity_2!$B:$B,$H98)</f>
        <v>2268.35535071</v>
      </c>
      <c r="AB98" s="1">
        <f>SUMIFS(StorageCapacity_2!V:V,StorageCapacity_2!$A:$A,$B$93,StorageCapacity_2!$B:$B,$H98)</f>
        <v>2268.35535071</v>
      </c>
      <c r="AC98" s="1">
        <f>SUMIFS(StorageCapacity_2!W:W,StorageCapacity_2!$A:$A,$B$93,StorageCapacity_2!$B:$B,$H98)</f>
        <v>2268.35535071</v>
      </c>
    </row>
    <row r="99" spans="1:30">
      <c r="H99" s="69" t="s">
        <v>119</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713.21736640794688</v>
      </c>
      <c r="J112" s="1">
        <f>SUMIFS(StorageGeneration_2!D:D,StorageGeneration_2!$A:$A,$B$109,StorageGeneration_2!$B:$B,$H112)</f>
        <v>769.91793291288093</v>
      </c>
      <c r="K112" s="1">
        <f>SUMIFS(StorageGeneration_2!E:E,StorageGeneration_2!$A:$A,$B$109,StorageGeneration_2!$B:$B,$H112)</f>
        <v>780.02744971405696</v>
      </c>
      <c r="L112" s="1">
        <f>SUMIFS(StorageGeneration_2!F:F,StorageGeneration_2!$A:$A,$B$109,StorageGeneration_2!$B:$B,$H112)</f>
        <v>1170.4314730296705</v>
      </c>
      <c r="M112" s="1">
        <f>SUMIFS(StorageGeneration_2!G:G,StorageGeneration_2!$A:$A,$B$109,StorageGeneration_2!$B:$B,$H112)</f>
        <v>1503.2860631207261</v>
      </c>
      <c r="N112" s="1">
        <f>SUMIFS(StorageGeneration_2!H:H,StorageGeneration_2!$A:$A,$B$109,StorageGeneration_2!$B:$B,$H112)</f>
        <v>1649.8316913997469</v>
      </c>
      <c r="O112" s="1">
        <f>SUMIFS(StorageGeneration_2!I:I,StorageGeneration_2!$A:$A,$B$109,StorageGeneration_2!$B:$B,$H112)</f>
        <v>2221.3065531590696</v>
      </c>
      <c r="P112" s="1">
        <f>SUMIFS(StorageGeneration_2!J:J,StorageGeneration_2!$A:$A,$B$109,StorageGeneration_2!$B:$B,$H112)</f>
        <v>2172.6717221618874</v>
      </c>
      <c r="Q112" s="1">
        <f>SUMIFS(StorageGeneration_2!K:K,StorageGeneration_2!$A:$A,$B$109,StorageGeneration_2!$B:$B,$H112)</f>
        <v>3138.1648107977462</v>
      </c>
      <c r="R112" s="1">
        <f>SUMIFS(StorageGeneration_2!L:L,StorageGeneration_2!$A:$A,$B$109,StorageGeneration_2!$B:$B,$H112)</f>
        <v>2813.5892400495868</v>
      </c>
      <c r="S112" s="1">
        <f>SUMIFS(StorageGeneration_2!M:M,StorageGeneration_2!$A:$A,$B$109,StorageGeneration_2!$B:$B,$H112)</f>
        <v>3134.2026055027427</v>
      </c>
      <c r="T112" s="1">
        <f>SUMIFS(StorageGeneration_2!N:N,StorageGeneration_2!$A:$A,$B$109,StorageGeneration_2!$B:$B,$H112)</f>
        <v>3958.5249257673722</v>
      </c>
      <c r="U112" s="1">
        <f>SUMIFS(StorageGeneration_2!O:O,StorageGeneration_2!$A:$A,$B$109,StorageGeneration_2!$B:$B,$H112)</f>
        <v>4097.7801917224169</v>
      </c>
      <c r="V112" s="1">
        <f>SUMIFS(StorageGeneration_2!P:P,StorageGeneration_2!$A:$A,$B$109,StorageGeneration_2!$B:$B,$H112)</f>
        <v>4515.4616401248504</v>
      </c>
      <c r="W112" s="1">
        <f>SUMIFS(StorageGeneration_2!Q:Q,StorageGeneration_2!$A:$A,$B$109,StorageGeneration_2!$B:$B,$H112)</f>
        <v>4892.0376781289415</v>
      </c>
      <c r="X112" s="1">
        <f>SUMIFS(StorageGeneration_2!R:R,StorageGeneration_2!$A:$A,$B$109,StorageGeneration_2!$B:$B,$H112)</f>
        <v>4742.0306191476593</v>
      </c>
      <c r="Y112" s="1">
        <f>SUMIFS(StorageGeneration_2!S:S,StorageGeneration_2!$A:$A,$B$109,StorageGeneration_2!$B:$B,$H112)</f>
        <v>4825.772315664748</v>
      </c>
      <c r="Z112" s="1">
        <f>SUMIFS(StorageGeneration_2!T:T,StorageGeneration_2!$A:$A,$B$109,StorageGeneration_2!$B:$B,$H112)</f>
        <v>4530.0007227095793</v>
      </c>
      <c r="AA112" s="1">
        <f>SUMIFS(StorageGeneration_2!U:U,StorageGeneration_2!$A:$A,$B$109,StorageGeneration_2!$B:$B,$H112)</f>
        <v>4674.1045016385606</v>
      </c>
      <c r="AB112" s="1">
        <f>SUMIFS(StorageGeneration_2!V:V,StorageGeneration_2!$A:$A,$B$109,StorageGeneration_2!$B:$B,$H112)</f>
        <v>4858.0559767224113</v>
      </c>
      <c r="AC112" s="1">
        <f>SUMIFS(StorageGeneration_2!W:W,StorageGeneration_2!$A:$A,$B$109,StorageGeneration_2!$B:$B,$H112)</f>
        <v>4780.4508591498961</v>
      </c>
    </row>
    <row r="113" spans="1:30">
      <c r="H113" s="25" t="s">
        <v>130</v>
      </c>
      <c r="I113" s="1">
        <f>SUMIFS(StorageGeneration_2!C:C,StorageGeneration_2!$A:$A,$B$109,StorageGeneration_2!$B:$B,$H113)</f>
        <v>6.8799969271571975</v>
      </c>
      <c r="J113" s="1">
        <f>SUMIFS(StorageGeneration_2!D:D,StorageGeneration_2!$A:$A,$B$109,StorageGeneration_2!$B:$B,$H113)</f>
        <v>55.013937515552058</v>
      </c>
      <c r="K113" s="1">
        <f>SUMIFS(StorageGeneration_2!E:E,StorageGeneration_2!$A:$A,$B$109,StorageGeneration_2!$B:$B,$H113)</f>
        <v>26.092264209454324</v>
      </c>
      <c r="L113" s="1">
        <f>SUMIFS(StorageGeneration_2!F:F,StorageGeneration_2!$A:$A,$B$109,StorageGeneration_2!$B:$B,$H113)</f>
        <v>93.405840016873185</v>
      </c>
      <c r="M113" s="1">
        <f>SUMIFS(StorageGeneration_2!G:G,StorageGeneration_2!$A:$A,$B$109,StorageGeneration_2!$B:$B,$H113)</f>
        <v>47.856420052846531</v>
      </c>
      <c r="N113" s="1">
        <f>SUMIFS(StorageGeneration_2!H:H,StorageGeneration_2!$A:$A,$B$109,StorageGeneration_2!$B:$B,$H113)</f>
        <v>79.966044014002392</v>
      </c>
      <c r="O113" s="1">
        <f>SUMIFS(StorageGeneration_2!I:I,StorageGeneration_2!$A:$A,$B$109,StorageGeneration_2!$B:$B,$H113)</f>
        <v>193.06297781568531</v>
      </c>
      <c r="P113" s="1">
        <f>SUMIFS(StorageGeneration_2!J:J,StorageGeneration_2!$A:$A,$B$109,StorageGeneration_2!$B:$B,$H113)</f>
        <v>149.63369145834099</v>
      </c>
      <c r="Q113" s="1">
        <f>SUMIFS(StorageGeneration_2!K:K,StorageGeneration_2!$A:$A,$B$109,StorageGeneration_2!$B:$B,$H113)</f>
        <v>257.62015728068684</v>
      </c>
      <c r="R113" s="1">
        <f>SUMIFS(StorageGeneration_2!L:L,StorageGeneration_2!$A:$A,$B$109,StorageGeneration_2!$B:$B,$H113)</f>
        <v>251.74710967424585</v>
      </c>
      <c r="S113" s="1">
        <f>SUMIFS(StorageGeneration_2!M:M,StorageGeneration_2!$A:$A,$B$109,StorageGeneration_2!$B:$B,$H113)</f>
        <v>248.00462174486174</v>
      </c>
      <c r="T113" s="1">
        <f>SUMIFS(StorageGeneration_2!N:N,StorageGeneration_2!$A:$A,$B$109,StorageGeneration_2!$B:$B,$H113)</f>
        <v>730.74951982356265</v>
      </c>
      <c r="U113" s="1">
        <f>SUMIFS(StorageGeneration_2!O:O,StorageGeneration_2!$A:$A,$B$109,StorageGeneration_2!$B:$B,$H113)</f>
        <v>566.72358347526472</v>
      </c>
      <c r="V113" s="1">
        <f>SUMIFS(StorageGeneration_2!P:P,StorageGeneration_2!$A:$A,$B$109,StorageGeneration_2!$B:$B,$H113)</f>
        <v>347.50145440414678</v>
      </c>
      <c r="W113" s="1">
        <f>SUMIFS(StorageGeneration_2!Q:Q,StorageGeneration_2!$A:$A,$B$109,StorageGeneration_2!$B:$B,$H113)</f>
        <v>855.06555256371803</v>
      </c>
      <c r="X113" s="1">
        <f>SUMIFS(StorageGeneration_2!R:R,StorageGeneration_2!$A:$A,$B$109,StorageGeneration_2!$B:$B,$H113)</f>
        <v>824.10492361817398</v>
      </c>
      <c r="Y113" s="1">
        <f>SUMIFS(StorageGeneration_2!S:S,StorageGeneration_2!$A:$A,$B$109,StorageGeneration_2!$B:$B,$H113)</f>
        <v>1953.4154469067962</v>
      </c>
      <c r="Z113" s="1">
        <f>SUMIFS(StorageGeneration_2!T:T,StorageGeneration_2!$A:$A,$B$109,StorageGeneration_2!$B:$B,$H113)</f>
        <v>1645.4564347032479</v>
      </c>
      <c r="AA113" s="1">
        <f>SUMIFS(StorageGeneration_2!U:U,StorageGeneration_2!$A:$A,$B$109,StorageGeneration_2!$B:$B,$H113)</f>
        <v>1659.7815379177778</v>
      </c>
      <c r="AB113" s="1">
        <f>SUMIFS(StorageGeneration_2!V:V,StorageGeneration_2!$A:$A,$B$109,StorageGeneration_2!$B:$B,$H113)</f>
        <v>2209.4817543371364</v>
      </c>
      <c r="AC113" s="1">
        <f>SUMIFS(StorageGeneration_2!W:W,StorageGeneration_2!$A:$A,$B$109,StorageGeneration_2!$B:$B,$H113)</f>
        <v>2168.8850768468928</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137.91899652537168</v>
      </c>
      <c r="M114" s="1">
        <f>SUMIFS(StorageGeneration_2!G:G,StorageGeneration_2!$A:$A,$B$109,StorageGeneration_2!$B:$B,$H114)</f>
        <v>1187.9142813575884</v>
      </c>
      <c r="N114" s="1">
        <f>SUMIFS(StorageGeneration_2!H:H,StorageGeneration_2!$A:$A,$B$109,StorageGeneration_2!$B:$B,$H114)</f>
        <v>974.73105025116467</v>
      </c>
      <c r="O114" s="1">
        <f>SUMIFS(StorageGeneration_2!I:I,StorageGeneration_2!$A:$A,$B$109,StorageGeneration_2!$B:$B,$H114)</f>
        <v>1427.2529506436551</v>
      </c>
      <c r="P114" s="1">
        <f>SUMIFS(StorageGeneration_2!J:J,StorageGeneration_2!$A:$A,$B$109,StorageGeneration_2!$B:$B,$H114)</f>
        <v>722.30257400382561</v>
      </c>
      <c r="Q114" s="1">
        <f>SUMIFS(StorageGeneration_2!K:K,StorageGeneration_2!$A:$A,$B$109,StorageGeneration_2!$B:$B,$H114)</f>
        <v>639.06403021230642</v>
      </c>
      <c r="R114" s="1">
        <f>SUMIFS(StorageGeneration_2!L:L,StorageGeneration_2!$A:$A,$B$109,StorageGeneration_2!$B:$B,$H114)</f>
        <v>624.93820652613738</v>
      </c>
      <c r="S114" s="1">
        <f>SUMIFS(StorageGeneration_2!M:M,StorageGeneration_2!$A:$A,$B$109,StorageGeneration_2!$B:$B,$H114)</f>
        <v>650.56792469802599</v>
      </c>
      <c r="T114" s="1">
        <f>SUMIFS(StorageGeneration_2!N:N,StorageGeneration_2!$A:$A,$B$109,StorageGeneration_2!$B:$B,$H114)</f>
        <v>3016.5189817980313</v>
      </c>
      <c r="U114" s="1">
        <f>SUMIFS(StorageGeneration_2!O:O,StorageGeneration_2!$A:$A,$B$109,StorageGeneration_2!$B:$B,$H114)</f>
        <v>3023.1837313293468</v>
      </c>
      <c r="V114" s="1">
        <f>SUMIFS(StorageGeneration_2!P:P,StorageGeneration_2!$A:$A,$B$109,StorageGeneration_2!$B:$B,$H114)</f>
        <v>2800.806554423415</v>
      </c>
      <c r="W114" s="1">
        <f>SUMIFS(StorageGeneration_2!Q:Q,StorageGeneration_2!$A:$A,$B$109,StorageGeneration_2!$B:$B,$H114)</f>
        <v>3275.6960364455799</v>
      </c>
      <c r="X114" s="1">
        <f>SUMIFS(StorageGeneration_2!R:R,StorageGeneration_2!$A:$A,$B$109,StorageGeneration_2!$B:$B,$H114)</f>
        <v>3306.5457339502123</v>
      </c>
      <c r="Y114" s="1">
        <f>SUMIFS(StorageGeneration_2!S:S,StorageGeneration_2!$A:$A,$B$109,StorageGeneration_2!$B:$B,$H114)</f>
        <v>3827.3694116181114</v>
      </c>
      <c r="Z114" s="1">
        <f>SUMIFS(StorageGeneration_2!T:T,StorageGeneration_2!$A:$A,$B$109,StorageGeneration_2!$B:$B,$H114)</f>
        <v>3852.051658632648</v>
      </c>
      <c r="AA114" s="1">
        <f>SUMIFS(StorageGeneration_2!U:U,StorageGeneration_2!$A:$A,$B$109,StorageGeneration_2!$B:$B,$H114)</f>
        <v>3625.7757029029544</v>
      </c>
      <c r="AB114" s="1">
        <f>SUMIFS(StorageGeneration_2!V:V,StorageGeneration_2!$A:$A,$B$109,StorageGeneration_2!$B:$B,$H114)</f>
        <v>3828.5620610670567</v>
      </c>
      <c r="AC114" s="1">
        <f>SUMIFS(StorageGeneration_2!W:W,StorageGeneration_2!$A:$A,$B$109,StorageGeneration_2!$B:$B,$H114)</f>
        <v>3894.5701872022328</v>
      </c>
    </row>
    <row r="115" spans="1:30">
      <c r="H115" s="25" t="s">
        <v>119</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66.320969890000001</v>
      </c>
      <c r="X132" s="1">
        <f>SUMIFS(DispatchableCapacity_2!R:R,DispatchableCapacity_2!$A:$A,$B$125,DispatchableCapacity_2!$B:$B,$H132)</f>
        <v>66.320969890000001</v>
      </c>
      <c r="Y132" s="1">
        <f>SUMIFS(DispatchableCapacity_2!S:S,DispatchableCapacity_2!$A:$A,$B$125,DispatchableCapacity_2!$B:$B,$H132)</f>
        <v>468.11707846000002</v>
      </c>
      <c r="Z132" s="1">
        <f>SUMIFS(DispatchableCapacity_2!T:T,DispatchableCapacity_2!$A:$A,$B$125,DispatchableCapacity_2!$B:$B,$H132)</f>
        <v>468.11707846000002</v>
      </c>
      <c r="AA132" s="1">
        <f>SUMIFS(DispatchableCapacity_2!U:U,DispatchableCapacity_2!$A:$A,$B$125,DispatchableCapacity_2!$B:$B,$H132)</f>
        <v>468.11707846000002</v>
      </c>
      <c r="AB132" s="1">
        <f>SUMIFS(DispatchableCapacity_2!V:V,DispatchableCapacity_2!$A:$A,$B$125,DispatchableCapacity_2!$B:$B,$H132)</f>
        <v>617.68746437000004</v>
      </c>
      <c r="AC132" s="1">
        <f>SUMIFS(DispatchableCapacity_2!W:W,DispatchableCapacity_2!$A:$A,$B$125,DispatchableCapacity_2!$B:$B,$H132)</f>
        <v>617.68746437000004</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2268.35535071</v>
      </c>
      <c r="Z133" s="1">
        <f>SUMIFS(DispatchableCapacity_2!T:T,DispatchableCapacity_2!$A:$A,$B$125,DispatchableCapacity_2!$B:$B,$H133)</f>
        <v>2268.35535071</v>
      </c>
      <c r="AA133" s="1">
        <f>SUMIFS(DispatchableCapacity_2!U:U,DispatchableCapacity_2!$A:$A,$B$125,DispatchableCapacity_2!$B:$B,$H133)</f>
        <v>2268.35535071</v>
      </c>
      <c r="AB133" s="1">
        <f>SUMIFS(DispatchableCapacity_2!V:V,DispatchableCapacity_2!$A:$A,$B$125,DispatchableCapacity_2!$B:$B,$H133)</f>
        <v>2268.35535071</v>
      </c>
      <c r="AC133" s="1">
        <f>SUMIFS(DispatchableCapacity_2!W:W,DispatchableCapacity_2!$A:$A,$B$125,DispatchableCapacity_2!$B:$B,$H133)</f>
        <v>2268.35535071</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High DER (DP1)</v>
      </c>
      <c r="I149" s="21">
        <f>SUM(J149:AD149)</f>
        <v>1931.1983767872421</v>
      </c>
      <c r="J149" s="21">
        <f>Emissions_2!C4</f>
        <v>125.20708407634331</v>
      </c>
      <c r="K149" s="21">
        <f>Emissions_2!D4</f>
        <v>123.80684003048115</v>
      </c>
      <c r="L149" s="21">
        <f>Emissions_2!E4</f>
        <v>122.33693211021628</v>
      </c>
      <c r="M149" s="21">
        <f>Emissions_2!F4</f>
        <v>118.21317479523987</v>
      </c>
      <c r="N149" s="21">
        <f>Emissions_2!G4</f>
        <v>116.55036036633227</v>
      </c>
      <c r="O149" s="21">
        <f>Emissions_2!H4</f>
        <v>110.35410942319476</v>
      </c>
      <c r="P149" s="21">
        <f>Emissions_2!I4</f>
        <v>114.53882386593814</v>
      </c>
      <c r="Q149" s="21">
        <f>Emissions_2!J4</f>
        <v>103.25393346757397</v>
      </c>
      <c r="R149" s="21">
        <f>Emissions_2!K4</f>
        <v>99.11185903112036</v>
      </c>
      <c r="S149" s="21">
        <f>Emissions_2!L4</f>
        <v>101.74340858641406</v>
      </c>
      <c r="T149" s="21">
        <f>Emissions_2!M4</f>
        <v>96.533381113309957</v>
      </c>
      <c r="U149" s="21">
        <f>Emissions_2!N4</f>
        <v>91.695515119838007</v>
      </c>
      <c r="V149" s="21">
        <f>Emissions_2!O4</f>
        <v>93.367334796014774</v>
      </c>
      <c r="W149" s="21">
        <f>Emissions_2!P4</f>
        <v>92.357042217703125</v>
      </c>
      <c r="X149" s="21">
        <f>Emissions_2!Q4</f>
        <v>69.043572628394884</v>
      </c>
      <c r="Y149" s="21">
        <f>Emissions_2!R4</f>
        <v>63.437471231742983</v>
      </c>
      <c r="Z149" s="21">
        <f>Emissions_2!S4</f>
        <v>58.711387448275495</v>
      </c>
      <c r="AA149" s="21">
        <f>Emissions_2!T4</f>
        <v>57.768071817033018</v>
      </c>
      <c r="AB149" s="21">
        <f>Emissions_2!U4</f>
        <v>58.860092637306771</v>
      </c>
      <c r="AC149" s="21">
        <f>Emissions_2!V4</f>
        <v>58.444744018059495</v>
      </c>
      <c r="AD149" s="21">
        <f>Emissions_2!W4</f>
        <v>55.863238006709473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14428.455787618357</v>
      </c>
      <c r="X172" s="1">
        <f>SUMIFS(Capacity_2!S:S,Capacity_2!$A:$A,$B$164,Capacity_2!$B:$B,$H172)-SUMIFS(Capacity_2!$C:$C,Capacity_2!$A:$A,$B$164,Capacity_2!$B:$B,$H172)</f>
        <v>14987.135958022456</v>
      </c>
      <c r="Y172" s="1">
        <f>SUMIFS(Capacity_2!T:T,Capacity_2!$A:$A,$B$164,Capacity_2!$B:$B,$H172)-SUMIFS(Capacity_2!$C:$C,Capacity_2!$A:$A,$B$164,Capacity_2!$B:$B,$H172)</f>
        <v>16337.489579106557</v>
      </c>
      <c r="Z172" s="1">
        <f>SUMIFS(Capacity_2!U:U,Capacity_2!$A:$A,$B$164,Capacity_2!$B:$B,$H172)-SUMIFS(Capacity_2!$C:$C,Capacity_2!$A:$A,$B$164,Capacity_2!$B:$B,$H172)</f>
        <v>16867.985886072158</v>
      </c>
      <c r="AA172" s="1">
        <f>SUMIFS(Capacity_2!V:V,Capacity_2!$A:$A,$B$164,Capacity_2!$B:$B,$H172)-SUMIFS(Capacity_2!$C:$C,Capacity_2!$A:$A,$B$164,Capacity_2!$B:$B,$H172)</f>
        <v>17292.143732552959</v>
      </c>
      <c r="AB172" s="1">
        <f>SUMIFS(Capacity_2!W:W,Capacity_2!$A:$A,$B$164,Capacity_2!$B:$B,$H172)-SUMIFS(Capacity_2!$C:$C,Capacity_2!$A:$A,$B$164,Capacity_2!$B:$B,$H172)</f>
        <v>17979.199131648456</v>
      </c>
      <c r="AC172" s="1">
        <f>SUMIFS(Capacity_2!X:X,Capacity_2!$A:$A,$B$164,Capacity_2!$B:$B,$H172)-SUMIFS(Capacity_2!$C:$C,Capacity_2!$A:$A,$B$164,Capacity_2!$B:$B,$H172)</f>
        <v>18504.921944326059</v>
      </c>
    </row>
    <row r="173" spans="1:30">
      <c r="H173" s="76" t="s">
        <v>119</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4306.2364891099987</v>
      </c>
      <c r="Q174" s="1">
        <f>SUMIFS(Capacity_2!L:L,Capacity_2!$A:$A,$B$164,Capacity_2!$B:$B,$H174)-SUMIFS(Capacity_2!$C:$C,Capacity_2!$A:$A,$B$164,Capacity_2!$B:$B,$H174)</f>
        <v>4709.7693678199994</v>
      </c>
      <c r="R174" s="1">
        <f>SUMIFS(Capacity_2!M:M,Capacity_2!$A:$A,$B$164,Capacity_2!$B:$B,$H174)-SUMIFS(Capacity_2!$C:$C,Capacity_2!$A:$A,$B$164,Capacity_2!$B:$B,$H174)</f>
        <v>4745.5538765299989</v>
      </c>
      <c r="S174" s="1">
        <f>SUMIFS(Capacity_2!N:N,Capacity_2!$A:$A,$B$164,Capacity_2!$B:$B,$H174)-SUMIFS(Capacity_2!$C:$C,Capacity_2!$A:$A,$B$164,Capacity_2!$B:$B,$H174)</f>
        <v>4948.3594327499995</v>
      </c>
      <c r="T174" s="1">
        <f>SUMIFS(Capacity_2!O:O,Capacity_2!$A:$A,$B$164,Capacity_2!$B:$B,$H174)-SUMIFS(Capacity_2!$C:$C,Capacity_2!$A:$A,$B$164,Capacity_2!$B:$B,$H174)</f>
        <v>5059.8489645699992</v>
      </c>
      <c r="U174" s="1">
        <f>SUMIFS(Capacity_2!P:P,Capacity_2!$A:$A,$B$164,Capacity_2!$B:$B,$H174)-SUMIFS(Capacity_2!$C:$C,Capacity_2!$A:$A,$B$164,Capacity_2!$B:$B,$H174)</f>
        <v>4980.9661885299993</v>
      </c>
      <c r="V174" s="1">
        <f>SUMIFS(Capacity_2!Q:Q,Capacity_2!$A:$A,$B$164,Capacity_2!$B:$B,$H174)-SUMIFS(Capacity_2!$C:$C,Capacity_2!$A:$A,$B$164,Capacity_2!$B:$B,$H174)</f>
        <v>5149.5856322299987</v>
      </c>
      <c r="W174" s="1">
        <f>SUMIFS(Capacity_2!R:R,Capacity_2!$A:$A,$B$164,Capacity_2!$B:$B,$H174)-SUMIFS(Capacity_2!$C:$C,Capacity_2!$A:$A,$B$164,Capacity_2!$B:$B,$H174)</f>
        <v>10103.308529490001</v>
      </c>
      <c r="X174" s="1">
        <f>SUMIFS(Capacity_2!S:S,Capacity_2!$A:$A,$B$164,Capacity_2!$B:$B,$H174)-SUMIFS(Capacity_2!$C:$C,Capacity_2!$A:$A,$B$164,Capacity_2!$B:$B,$H174)</f>
        <v>10532.69819001</v>
      </c>
      <c r="Y174" s="1">
        <f>SUMIFS(Capacity_2!T:T,Capacity_2!$A:$A,$B$164,Capacity_2!$B:$B,$H174)-SUMIFS(Capacity_2!$C:$C,Capacity_2!$A:$A,$B$164,Capacity_2!$B:$B,$H174)</f>
        <v>13751.800263130001</v>
      </c>
      <c r="Z174" s="1">
        <f>SUMIFS(Capacity_2!U:U,Capacity_2!$A:$A,$B$164,Capacity_2!$B:$B,$H174)-SUMIFS(Capacity_2!$C:$C,Capacity_2!$A:$A,$B$164,Capacity_2!$B:$B,$H174)</f>
        <v>13142.800263130001</v>
      </c>
      <c r="AA174" s="1">
        <f>SUMIFS(Capacity_2!V:V,Capacity_2!$A:$A,$B$164,Capacity_2!$B:$B,$H174)-SUMIFS(Capacity_2!$C:$C,Capacity_2!$A:$A,$B$164,Capacity_2!$B:$B,$H174)</f>
        <v>13311.024644550002</v>
      </c>
      <c r="AB174" s="1">
        <f>SUMIFS(Capacity_2!W:W,Capacity_2!$A:$A,$B$164,Capacity_2!$B:$B,$H174)-SUMIFS(Capacity_2!$C:$C,Capacity_2!$A:$A,$B$164,Capacity_2!$B:$B,$H174)</f>
        <v>13281.818709250001</v>
      </c>
      <c r="AC174" s="1">
        <f>SUMIFS(Capacity_2!X:X,Capacity_2!$A:$A,$B$164,Capacity_2!$B:$B,$H174)-SUMIFS(Capacity_2!$C:$C,Capacity_2!$A:$A,$B$164,Capacity_2!$B:$B,$H174)</f>
        <v>13233.518709250002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2783.2771338399998</v>
      </c>
      <c r="Q175" s="1">
        <f>SUMIFS(Capacity_2!L:L,Capacity_2!$A:$A,$B$164,Capacity_2!$B:$B,$H175)-SUMIFS(Capacity_2!$C:$C,Capacity_2!$A:$A,$B$164,Capacity_2!$B:$B,$H175)</f>
        <v>3767.7936748399989</v>
      </c>
      <c r="R175" s="1">
        <f>SUMIFS(Capacity_2!M:M,Capacity_2!$A:$A,$B$164,Capacity_2!$B:$B,$H175)-SUMIFS(Capacity_2!$C:$C,Capacity_2!$A:$A,$B$164,Capacity_2!$B:$B,$H175)</f>
        <v>3767.7936748399989</v>
      </c>
      <c r="S175" s="1">
        <f>SUMIFS(Capacity_2!N:N,Capacity_2!$A:$A,$B$164,Capacity_2!$B:$B,$H175)-SUMIFS(Capacity_2!$C:$C,Capacity_2!$A:$A,$B$164,Capacity_2!$B:$B,$H175)</f>
        <v>3767.7936748399989</v>
      </c>
      <c r="T175" s="1">
        <f>SUMIFS(Capacity_2!O:O,Capacity_2!$A:$A,$B$164,Capacity_2!$B:$B,$H175)-SUMIFS(Capacity_2!$C:$C,Capacity_2!$A:$A,$B$164,Capacity_2!$B:$B,$H175)</f>
        <v>7386.1744817299987</v>
      </c>
      <c r="U175" s="1">
        <f>SUMIFS(Capacity_2!P:P,Capacity_2!$A:$A,$B$164,Capacity_2!$B:$B,$H175)-SUMIFS(Capacity_2!$C:$C,Capacity_2!$A:$A,$B$164,Capacity_2!$B:$B,$H175)</f>
        <v>7736.5346728699988</v>
      </c>
      <c r="V175" s="1">
        <f>SUMIFS(Capacity_2!Q:Q,Capacity_2!$A:$A,$B$164,Capacity_2!$B:$B,$H175)-SUMIFS(Capacity_2!$C:$C,Capacity_2!$A:$A,$B$164,Capacity_2!$B:$B,$H175)</f>
        <v>7736.5346728699988</v>
      </c>
      <c r="W175" s="1">
        <f>SUMIFS(Capacity_2!R:R,Capacity_2!$A:$A,$B$164,Capacity_2!$B:$B,$H175)-SUMIFS(Capacity_2!$C:$C,Capacity_2!$A:$A,$B$164,Capacity_2!$B:$B,$H175)</f>
        <v>10546.627569449998</v>
      </c>
      <c r="X175" s="1">
        <f>SUMIFS(Capacity_2!S:S,Capacity_2!$A:$A,$B$164,Capacity_2!$B:$B,$H175)-SUMIFS(Capacity_2!$C:$C,Capacity_2!$A:$A,$B$164,Capacity_2!$B:$B,$H175)</f>
        <v>10546.627569449998</v>
      </c>
      <c r="Y175" s="1">
        <f>SUMIFS(Capacity_2!T:T,Capacity_2!$A:$A,$B$164,Capacity_2!$B:$B,$H175)-SUMIFS(Capacity_2!$C:$C,Capacity_2!$A:$A,$B$164,Capacity_2!$B:$B,$H175)</f>
        <v>12198.94462851</v>
      </c>
      <c r="Z175" s="1">
        <f>SUMIFS(Capacity_2!U:U,Capacity_2!$A:$A,$B$164,Capacity_2!$B:$B,$H175)-SUMIFS(Capacity_2!$C:$C,Capacity_2!$A:$A,$B$164,Capacity_2!$B:$B,$H175)</f>
        <v>12055.947163759998</v>
      </c>
      <c r="AA175" s="1">
        <f>SUMIFS(Capacity_2!V:V,Capacity_2!$A:$A,$B$164,Capacity_2!$B:$B,$H175)-SUMIFS(Capacity_2!$C:$C,Capacity_2!$A:$A,$B$164,Capacity_2!$B:$B,$H175)</f>
        <v>12068.291482409999</v>
      </c>
      <c r="AB175" s="1">
        <f>SUMIFS(Capacity_2!W:W,Capacity_2!$A:$A,$B$164,Capacity_2!$B:$B,$H175)-SUMIFS(Capacity_2!$C:$C,Capacity_2!$A:$A,$B$164,Capacity_2!$B:$B,$H175)</f>
        <v>14433.882563819998</v>
      </c>
      <c r="AC175" s="1">
        <f>SUMIFS(Capacity_2!X:X,Capacity_2!$A:$A,$B$164,Capacity_2!$B:$B,$H175)-SUMIFS(Capacity_2!$C:$C,Capacity_2!$A:$A,$B$164,Capacity_2!$B:$B,$H175)</f>
        <v>14433.882563819998</v>
      </c>
    </row>
    <row r="176" spans="1:30">
      <c r="H176" s="77" t="s">
        <v>122</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5863.301777026536</v>
      </c>
      <c r="T177" s="1">
        <f t="shared" si="3"/>
        <v>3136.8468499428086</v>
      </c>
      <c r="U177" s="1">
        <f t="shared" si="3"/>
        <v>3385.3278868294451</v>
      </c>
      <c r="V177" s="1">
        <f t="shared" si="3"/>
        <v>4070.2271758144752</v>
      </c>
      <c r="W177" s="1">
        <f t="shared" si="3"/>
        <v>-584.08249764967536</v>
      </c>
      <c r="X177" s="1">
        <f t="shared" si="3"/>
        <v>-285.21661674384222</v>
      </c>
      <c r="Y177" s="1">
        <f t="shared" si="3"/>
        <v>-648.58398444512773</v>
      </c>
      <c r="Z177" s="1">
        <f t="shared" si="3"/>
        <v>-68.929925454278646</v>
      </c>
      <c r="AA177" s="1">
        <f t="shared" si="3"/>
        <v>-673.37788824286395</v>
      </c>
      <c r="AB177" s="1">
        <f t="shared" si="3"/>
        <v>-53.394269834565421</v>
      </c>
      <c r="AC177" s="1">
        <f t="shared" si="3"/>
        <v>525.14595139012431</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-3876.4226570454339</v>
      </c>
      <c r="K185" s="1">
        <f>SUMIFS(Generation_2!E:E,Generation_2!$A:$A,$B$182,Generation_2!$B:$B,$H185)-SUMIFS(Generation_2!$C:$C,Generation_2!$A:$A,$B$182,Generation_2!$B:$B,$H185)</f>
        <v>-4265.7631809080776</v>
      </c>
      <c r="L185" s="1">
        <f>SUMIFS(Generation_2!F:F,Generation_2!$A:$A,$B$182,Generation_2!$B:$B,$H185)-SUMIFS(Generation_2!$C:$C,Generation_2!$A:$A,$B$182,Generation_2!$B:$B,$H185)</f>
        <v>-8743.6420420543291</v>
      </c>
      <c r="M185" s="1">
        <f>SUMIFS(Generation_2!G:G,Generation_2!$A:$A,$B$182,Generation_2!$B:$B,$H185)-SUMIFS(Generation_2!$C:$C,Generation_2!$A:$A,$B$182,Generation_2!$B:$B,$H185)</f>
        <v>-10176.37302140324</v>
      </c>
      <c r="N185" s="1">
        <f>SUMIFS(Generation_2!H:H,Generation_2!$A:$A,$B$182,Generation_2!$B:$B,$H185)-SUMIFS(Generation_2!$C:$C,Generation_2!$A:$A,$B$182,Generation_2!$B:$B,$H185)</f>
        <v>-14133.027009785146</v>
      </c>
      <c r="O185" s="1">
        <f>SUMIFS(Generation_2!I:I,Generation_2!$A:$A,$B$182,Generation_2!$B:$B,$H185)-SUMIFS(Generation_2!$C:$C,Generation_2!$A:$A,$B$182,Generation_2!$B:$B,$H185)</f>
        <v>-11943.028743663745</v>
      </c>
      <c r="P185" s="1">
        <f>SUMIFS(Generation_2!J:J,Generation_2!$A:$A,$B$182,Generation_2!$B:$B,$H185)-SUMIFS(Generation_2!$C:$C,Generation_2!$A:$A,$B$182,Generation_2!$B:$B,$H185)</f>
        <v>-21044.389993332778</v>
      </c>
      <c r="Q185" s="1">
        <f>SUMIFS(Generation_2!K:K,Generation_2!$A:$A,$B$182,Generation_2!$B:$B,$H185)-SUMIFS(Generation_2!$C:$C,Generation_2!$A:$A,$B$182,Generation_2!$B:$B,$H185)</f>
        <v>-22062.01877667685</v>
      </c>
      <c r="R185" s="1">
        <f>SUMIFS(Generation_2!L:L,Generation_2!$A:$A,$B$182,Generation_2!$B:$B,$H185)-SUMIFS(Generation_2!$C:$C,Generation_2!$A:$A,$B$182,Generation_2!$B:$B,$H185)</f>
        <v>-18014.875190592429</v>
      </c>
      <c r="S185" s="1">
        <f>SUMIFS(Generation_2!M:M,Generation_2!$A:$A,$B$182,Generation_2!$B:$B,$H185)-SUMIFS(Generation_2!$C:$C,Generation_2!$A:$A,$B$182,Generation_2!$B:$B,$H185)</f>
        <v>-18838.701775293273</v>
      </c>
      <c r="T185" s="1">
        <f>SUMIFS(Generation_2!N:N,Generation_2!$A:$A,$B$182,Generation_2!$B:$B,$H185)-SUMIFS(Generation_2!$C:$C,Generation_2!$A:$A,$B$182,Generation_2!$B:$B,$H185)</f>
        <v>-20888.816160629445</v>
      </c>
      <c r="U185" s="1">
        <f>SUMIFS(Generation_2!O:O,Generation_2!$A:$A,$B$182,Generation_2!$B:$B,$H185)-SUMIFS(Generation_2!$C:$C,Generation_2!$A:$A,$B$182,Generation_2!$B:$B,$H185)</f>
        <v>-19741.666197671002</v>
      </c>
      <c r="V185" s="1">
        <f>SUMIFS(Generation_2!P:P,Generation_2!$A:$A,$B$182,Generation_2!$B:$B,$H185)-SUMIFS(Generation_2!$C:$C,Generation_2!$A:$A,$B$182,Generation_2!$B:$B,$H185)</f>
        <v>-20504.25941285101</v>
      </c>
      <c r="W185" s="1">
        <f>SUMIFS(Generation_2!Q:Q,Generation_2!$A:$A,$B$182,Generation_2!$B:$B,$H185)-SUMIFS(Generation_2!$C:$C,Generation_2!$A:$A,$B$182,Generation_2!$B:$B,$H185)</f>
        <v>-48189.356780086535</v>
      </c>
      <c r="X185" s="1">
        <f>SUMIFS(Generation_2!R:R,Generation_2!$A:$A,$B$182,Generation_2!$B:$B,$H185)-SUMIFS(Generation_2!$C:$C,Generation_2!$A:$A,$B$182,Generation_2!$B:$B,$H185)</f>
        <v>-53028.448970513658</v>
      </c>
      <c r="Y185" s="1">
        <f>SUMIFS(Generation_2!S:S,Generation_2!$A:$A,$B$182,Generation_2!$B:$B,$H185)-SUMIFS(Generation_2!$C:$C,Generation_2!$A:$A,$B$182,Generation_2!$B:$B,$H185)</f>
        <v>-60152.93960160666</v>
      </c>
      <c r="Z185" s="1">
        <f>SUMIFS(Generation_2!T:T,Generation_2!$A:$A,$B$182,Generation_2!$B:$B,$H185)-SUMIFS(Generation_2!$C:$C,Generation_2!$A:$A,$B$182,Generation_2!$B:$B,$H185)</f>
        <v>-60226.122185132932</v>
      </c>
      <c r="AA185" s="1">
        <f>SUMIFS(Generation_2!U:U,Generation_2!$A:$A,$B$182,Generation_2!$B:$B,$H185)-SUMIFS(Generation_2!$C:$C,Generation_2!$A:$A,$B$182,Generation_2!$B:$B,$H185)</f>
        <v>-59128.343022535802</v>
      </c>
      <c r="AB185" s="1">
        <f>SUMIFS(Generation_2!V:V,Generation_2!$A:$A,$B$182,Generation_2!$B:$B,$H185)-SUMIFS(Generation_2!$C:$C,Generation_2!$A:$A,$B$182,Generation_2!$B:$B,$H185)</f>
        <v>-60022.739818269685</v>
      </c>
      <c r="AC185" s="1">
        <f>SUMIFS(Generation_2!W:W,Generation_2!$A:$A,$B$182,Generation_2!$B:$B,$H185)-SUMIFS(Generation_2!$C:$C,Generation_2!$A:$A,$B$182,Generation_2!$B:$B,$H185)</f>
        <v>-61686.619310758746</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1741.7614618988082</v>
      </c>
      <c r="K186" s="1">
        <f>SUMIFS(Generation_2!E:E,Generation_2!$A:$A,$B$182,Generation_2!$B:$B,$H186)-SUMIFS(Generation_2!$C:$C,Generation_2!$A:$A,$B$182,Generation_2!$B:$B,$H186)</f>
        <v>1539.6687379313807</v>
      </c>
      <c r="L186" s="1">
        <f>SUMIFS(Generation_2!F:F,Generation_2!$A:$A,$B$182,Generation_2!$B:$B,$H186)-SUMIFS(Generation_2!$C:$C,Generation_2!$A:$A,$B$182,Generation_2!$B:$B,$H186)</f>
        <v>2035.9978292407104</v>
      </c>
      <c r="M186" s="1">
        <f>SUMIFS(Generation_2!G:G,Generation_2!$A:$A,$B$182,Generation_2!$B:$B,$H186)-SUMIFS(Generation_2!$C:$C,Generation_2!$A:$A,$B$182,Generation_2!$B:$B,$H186)</f>
        <v>1877.6785003166806</v>
      </c>
      <c r="N186" s="1">
        <f>SUMIFS(Generation_2!H:H,Generation_2!$A:$A,$B$182,Generation_2!$B:$B,$H186)-SUMIFS(Generation_2!$C:$C,Generation_2!$A:$A,$B$182,Generation_2!$B:$B,$H186)</f>
        <v>-248.44605861658056</v>
      </c>
      <c r="O186" s="1">
        <f>SUMIFS(Generation_2!I:I,Generation_2!$A:$A,$B$182,Generation_2!$B:$B,$H186)-SUMIFS(Generation_2!$C:$C,Generation_2!$A:$A,$B$182,Generation_2!$B:$B,$H186)</f>
        <v>1507.3564872386996</v>
      </c>
      <c r="P186" s="1">
        <f>SUMIFS(Generation_2!J:J,Generation_2!$A:$A,$B$182,Generation_2!$B:$B,$H186)-SUMIFS(Generation_2!$C:$C,Generation_2!$A:$A,$B$182,Generation_2!$B:$B,$H186)</f>
        <v>-969.8645154403348</v>
      </c>
      <c r="Q186" s="1">
        <f>SUMIFS(Generation_2!K:K,Generation_2!$A:$A,$B$182,Generation_2!$B:$B,$H186)-SUMIFS(Generation_2!$C:$C,Generation_2!$A:$A,$B$182,Generation_2!$B:$B,$H186)</f>
        <v>-3380.3985846819778</v>
      </c>
      <c r="R186" s="1">
        <f>SUMIFS(Generation_2!L:L,Generation_2!$A:$A,$B$182,Generation_2!$B:$B,$H186)-SUMIFS(Generation_2!$C:$C,Generation_2!$A:$A,$B$182,Generation_2!$B:$B,$H186)</f>
        <v>-3986.4450045462072</v>
      </c>
      <c r="S186" s="1">
        <f>SUMIFS(Generation_2!M:M,Generation_2!$A:$A,$B$182,Generation_2!$B:$B,$H186)-SUMIFS(Generation_2!$C:$C,Generation_2!$A:$A,$B$182,Generation_2!$B:$B,$H186)</f>
        <v>-7473.76768093395</v>
      </c>
      <c r="T186" s="1">
        <f>SUMIFS(Generation_2!N:N,Generation_2!$A:$A,$B$182,Generation_2!$B:$B,$H186)-SUMIFS(Generation_2!$C:$C,Generation_2!$A:$A,$B$182,Generation_2!$B:$B,$H186)</f>
        <v>-9897.0378556169599</v>
      </c>
      <c r="U186" s="1">
        <f>SUMIFS(Generation_2!O:O,Generation_2!$A:$A,$B$182,Generation_2!$B:$B,$H186)-SUMIFS(Generation_2!$C:$C,Generation_2!$A:$A,$B$182,Generation_2!$B:$B,$H186)</f>
        <v>-9249.5489578425331</v>
      </c>
      <c r="V186" s="1">
        <f>SUMIFS(Generation_2!P:P,Generation_2!$A:$A,$B$182,Generation_2!$B:$B,$H186)-SUMIFS(Generation_2!$C:$C,Generation_2!$A:$A,$B$182,Generation_2!$B:$B,$H186)</f>
        <v>-9463.0521279275745</v>
      </c>
      <c r="W186" s="1">
        <f>SUMIFS(Generation_2!Q:Q,Generation_2!$A:$A,$B$182,Generation_2!$B:$B,$H186)-SUMIFS(Generation_2!$C:$C,Generation_2!$A:$A,$B$182,Generation_2!$B:$B,$H186)</f>
        <v>-8702.9199321739252</v>
      </c>
      <c r="X186" s="1">
        <f>SUMIFS(Generation_2!R:R,Generation_2!$A:$A,$B$182,Generation_2!$B:$B,$H186)-SUMIFS(Generation_2!$C:$C,Generation_2!$A:$A,$B$182,Generation_2!$B:$B,$H186)</f>
        <v>-8839.0914397555498</v>
      </c>
      <c r="Y186" s="1">
        <f>SUMIFS(Generation_2!S:S,Generation_2!$A:$A,$B$182,Generation_2!$B:$B,$H186)-SUMIFS(Generation_2!$C:$C,Generation_2!$A:$A,$B$182,Generation_2!$B:$B,$H186)</f>
        <v>-9110.3547067917934</v>
      </c>
      <c r="Z186" s="1">
        <f>SUMIFS(Generation_2!T:T,Generation_2!$A:$A,$B$182,Generation_2!$B:$B,$H186)-SUMIFS(Generation_2!$C:$C,Generation_2!$A:$A,$B$182,Generation_2!$B:$B,$H186)</f>
        <v>-8709.6743324788913</v>
      </c>
      <c r="AA186" s="1">
        <f>SUMIFS(Generation_2!U:U,Generation_2!$A:$A,$B$182,Generation_2!$B:$B,$H186)-SUMIFS(Generation_2!$C:$C,Generation_2!$A:$A,$B$182,Generation_2!$B:$B,$H186)</f>
        <v>-8430.02801294659</v>
      </c>
      <c r="AB186" s="1">
        <f>SUMIFS(Generation_2!V:V,Generation_2!$A:$A,$B$182,Generation_2!$B:$B,$H186)-SUMIFS(Generation_2!$C:$C,Generation_2!$A:$A,$B$182,Generation_2!$B:$B,$H186)</f>
        <v>-8900.977673944908</v>
      </c>
      <c r="AC186" s="1">
        <f>SUMIFS(Generation_2!W:W,Generation_2!$A:$A,$B$182,Generation_2!$B:$B,$H186)-SUMIFS(Generation_2!$C:$C,Generation_2!$A:$A,$B$182,Generation_2!$B:$B,$H186)</f>
        <v>-9110.5751071935629</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-33.530783464057549</v>
      </c>
      <c r="K187" s="1">
        <f>SUMIFS(Generation_2!E:E,Generation_2!$A:$A,$B$182,Generation_2!$B:$B,$H187)-SUMIFS(Generation_2!$C:$C,Generation_2!$A:$A,$B$182,Generation_2!$B:$B,$H187)</f>
        <v>-400.29323317760918</v>
      </c>
      <c r="L187" s="1">
        <f>SUMIFS(Generation_2!F:F,Generation_2!$A:$A,$B$182,Generation_2!$B:$B,$H187)-SUMIFS(Generation_2!$C:$C,Generation_2!$A:$A,$B$182,Generation_2!$B:$B,$H187)</f>
        <v>-1169.9888800691117</v>
      </c>
      <c r="M187" s="1">
        <f>SUMIFS(Generation_2!G:G,Generation_2!$A:$A,$B$182,Generation_2!$B:$B,$H187)-SUMIFS(Generation_2!$C:$C,Generation_2!$A:$A,$B$182,Generation_2!$B:$B,$H187)</f>
        <v>-1166.8878347168366</v>
      </c>
      <c r="N187" s="1">
        <f>SUMIFS(Generation_2!H:H,Generation_2!$A:$A,$B$182,Generation_2!$B:$B,$H187)-SUMIFS(Generation_2!$C:$C,Generation_2!$A:$A,$B$182,Generation_2!$B:$B,$H187)</f>
        <v>-1171.629773779609</v>
      </c>
      <c r="O187" s="1">
        <f>SUMIFS(Generation_2!I:I,Generation_2!$A:$A,$B$182,Generation_2!$B:$B,$H187)-SUMIFS(Generation_2!$C:$C,Generation_2!$A:$A,$B$182,Generation_2!$B:$B,$H187)</f>
        <v>-1165.058564015892</v>
      </c>
      <c r="P187" s="1">
        <f>SUMIFS(Generation_2!J:J,Generation_2!$A:$A,$B$182,Generation_2!$B:$B,$H187)-SUMIFS(Generation_2!$C:$C,Generation_2!$A:$A,$B$182,Generation_2!$B:$B,$H187)</f>
        <v>-1220.2411991016379</v>
      </c>
      <c r="Q187" s="1">
        <f>SUMIFS(Generation_2!K:K,Generation_2!$A:$A,$B$182,Generation_2!$B:$B,$H187)-SUMIFS(Generation_2!$C:$C,Generation_2!$A:$A,$B$182,Generation_2!$B:$B,$H187)</f>
        <v>-1220.3217482957223</v>
      </c>
      <c r="R187" s="1">
        <f>SUMIFS(Generation_2!L:L,Generation_2!$A:$A,$B$182,Generation_2!$B:$B,$H187)-SUMIFS(Generation_2!$C:$C,Generation_2!$A:$A,$B$182,Generation_2!$B:$B,$H187)</f>
        <v>-1220.1168609096308</v>
      </c>
      <c r="S187" s="1">
        <f>SUMIFS(Generation_2!M:M,Generation_2!$A:$A,$B$182,Generation_2!$B:$B,$H187)-SUMIFS(Generation_2!$C:$C,Generation_2!$A:$A,$B$182,Generation_2!$B:$B,$H187)</f>
        <v>-1208.1957753602182</v>
      </c>
      <c r="T187" s="1">
        <f>SUMIFS(Generation_2!N:N,Generation_2!$A:$A,$B$182,Generation_2!$B:$B,$H187)-SUMIFS(Generation_2!$C:$C,Generation_2!$A:$A,$B$182,Generation_2!$B:$B,$H187)</f>
        <v>-911.20871755818462</v>
      </c>
      <c r="U187" s="1">
        <f>SUMIFS(Generation_2!O:O,Generation_2!$A:$A,$B$182,Generation_2!$B:$B,$H187)-SUMIFS(Generation_2!$C:$C,Generation_2!$A:$A,$B$182,Generation_2!$B:$B,$H187)</f>
        <v>-1082.1793089521543</v>
      </c>
      <c r="V187" s="1">
        <f>SUMIFS(Generation_2!P:P,Generation_2!$A:$A,$B$182,Generation_2!$B:$B,$H187)-SUMIFS(Generation_2!$C:$C,Generation_2!$A:$A,$B$182,Generation_2!$B:$B,$H187)</f>
        <v>-1221.0582205821638</v>
      </c>
      <c r="W187" s="1">
        <f>SUMIFS(Generation_2!Q:Q,Generation_2!$A:$A,$B$182,Generation_2!$B:$B,$H187)-SUMIFS(Generation_2!$C:$C,Generation_2!$A:$A,$B$182,Generation_2!$B:$B,$H187)</f>
        <v>1661.7762218831458</v>
      </c>
      <c r="X187" s="1">
        <f>SUMIFS(Generation_2!R:R,Generation_2!$A:$A,$B$182,Generation_2!$B:$B,$H187)-SUMIFS(Generation_2!$C:$C,Generation_2!$A:$A,$B$182,Generation_2!$B:$B,$H187)</f>
        <v>-738.16986278984677</v>
      </c>
      <c r="Y187" s="1">
        <f>SUMIFS(Generation_2!S:S,Generation_2!$A:$A,$B$182,Generation_2!$B:$B,$H187)-SUMIFS(Generation_2!$C:$C,Generation_2!$A:$A,$B$182,Generation_2!$B:$B,$H187)</f>
        <v>1670.3955196335119</v>
      </c>
      <c r="Z187" s="1">
        <f>SUMIFS(Generation_2!T:T,Generation_2!$A:$A,$B$182,Generation_2!$B:$B,$H187)-SUMIFS(Generation_2!$C:$C,Generation_2!$A:$A,$B$182,Generation_2!$B:$B,$H187)</f>
        <v>-206.90120515274793</v>
      </c>
      <c r="AA187" s="1">
        <f>SUMIFS(Generation_2!U:U,Generation_2!$A:$A,$B$182,Generation_2!$B:$B,$H187)-SUMIFS(Generation_2!$C:$C,Generation_2!$A:$A,$B$182,Generation_2!$B:$B,$H187)</f>
        <v>-470.3502551240681</v>
      </c>
      <c r="AB187" s="1">
        <f>SUMIFS(Generation_2!V:V,Generation_2!$A:$A,$B$182,Generation_2!$B:$B,$H187)-SUMIFS(Generation_2!$C:$C,Generation_2!$A:$A,$B$182,Generation_2!$B:$B,$H187)</f>
        <v>551.27122191858689</v>
      </c>
      <c r="AC187" s="1">
        <f>SUMIFS(Generation_2!W:W,Generation_2!$A:$A,$B$182,Generation_2!$B:$B,$H187)-SUMIFS(Generation_2!$C:$C,Generation_2!$A:$A,$B$182,Generation_2!$B:$B,$H187)</f>
        <v>-373.82141562811421</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-22.012774514444899</v>
      </c>
      <c r="K188" s="1">
        <f>SUMIFS(Generation_2!E:E,Generation_2!$A:$A,$B$182,Generation_2!$B:$B,$H188)-SUMIFS(Generation_2!$C:$C,Generation_2!$A:$A,$B$182,Generation_2!$B:$B,$H188)</f>
        <v>-2.2147484791966008</v>
      </c>
      <c r="L188" s="1">
        <f>SUMIFS(Generation_2!F:F,Generation_2!$A:$A,$B$182,Generation_2!$B:$B,$H188)-SUMIFS(Generation_2!$C:$C,Generation_2!$A:$A,$B$182,Generation_2!$B:$B,$H188)</f>
        <v>-43.325730149981453</v>
      </c>
      <c r="M188" s="1">
        <f>SUMIFS(Generation_2!G:G,Generation_2!$A:$A,$B$182,Generation_2!$B:$B,$H188)-SUMIFS(Generation_2!$C:$C,Generation_2!$A:$A,$B$182,Generation_2!$B:$B,$H188)</f>
        <v>-63.883422163365161</v>
      </c>
      <c r="N188" s="1">
        <f>SUMIFS(Generation_2!H:H,Generation_2!$A:$A,$B$182,Generation_2!$B:$B,$H188)-SUMIFS(Generation_2!$C:$C,Generation_2!$A:$A,$B$182,Generation_2!$B:$B,$H188)</f>
        <v>-72.8638740618252</v>
      </c>
      <c r="O188" s="1">
        <f>SUMIFS(Generation_2!I:I,Generation_2!$A:$A,$B$182,Generation_2!$B:$B,$H188)-SUMIFS(Generation_2!$C:$C,Generation_2!$A:$A,$B$182,Generation_2!$B:$B,$H188)</f>
        <v>-72.590117855402241</v>
      </c>
      <c r="P188" s="1">
        <f>SUMIFS(Generation_2!J:J,Generation_2!$A:$A,$B$182,Generation_2!$B:$B,$H188)-SUMIFS(Generation_2!$C:$C,Generation_2!$A:$A,$B$182,Generation_2!$B:$B,$H188)</f>
        <v>-66.933083224322786</v>
      </c>
      <c r="Q188" s="1">
        <f>SUMIFS(Generation_2!K:K,Generation_2!$A:$A,$B$182,Generation_2!$B:$B,$H188)-SUMIFS(Generation_2!$C:$C,Generation_2!$A:$A,$B$182,Generation_2!$B:$B,$H188)</f>
        <v>-68.288458004033828</v>
      </c>
      <c r="R188" s="1">
        <f>SUMIFS(Generation_2!L:L,Generation_2!$A:$A,$B$182,Generation_2!$B:$B,$H188)-SUMIFS(Generation_2!$C:$C,Generation_2!$A:$A,$B$182,Generation_2!$B:$B,$H188)</f>
        <v>-71.192005529268556</v>
      </c>
      <c r="S188" s="1">
        <f>SUMIFS(Generation_2!M:M,Generation_2!$A:$A,$B$182,Generation_2!$B:$B,$H188)-SUMIFS(Generation_2!$C:$C,Generation_2!$A:$A,$B$182,Generation_2!$B:$B,$H188)</f>
        <v>-57.898726058696759</v>
      </c>
      <c r="T188" s="1">
        <f>SUMIFS(Generation_2!N:N,Generation_2!$A:$A,$B$182,Generation_2!$B:$B,$H188)-SUMIFS(Generation_2!$C:$C,Generation_2!$A:$A,$B$182,Generation_2!$B:$B,$H188)</f>
        <v>-67.201322375525109</v>
      </c>
      <c r="U188" s="1">
        <f>SUMIFS(Generation_2!O:O,Generation_2!$A:$A,$B$182,Generation_2!$B:$B,$H188)-SUMIFS(Generation_2!$C:$C,Generation_2!$A:$A,$B$182,Generation_2!$B:$B,$H188)</f>
        <v>-69.069835079479958</v>
      </c>
      <c r="V188" s="1">
        <f>SUMIFS(Generation_2!P:P,Generation_2!$A:$A,$B$182,Generation_2!$B:$B,$H188)-SUMIFS(Generation_2!$C:$C,Generation_2!$A:$A,$B$182,Generation_2!$B:$B,$H188)</f>
        <v>-53.975520439411831</v>
      </c>
      <c r="W188" s="1">
        <f>SUMIFS(Generation_2!Q:Q,Generation_2!$A:$A,$B$182,Generation_2!$B:$B,$H188)-SUMIFS(Generation_2!$C:$C,Generation_2!$A:$A,$B$182,Generation_2!$B:$B,$H188)</f>
        <v>277.82756094060073</v>
      </c>
      <c r="X188" s="1">
        <f>SUMIFS(Generation_2!R:R,Generation_2!$A:$A,$B$182,Generation_2!$B:$B,$H188)-SUMIFS(Generation_2!$C:$C,Generation_2!$A:$A,$B$182,Generation_2!$B:$B,$H188)</f>
        <v>75.17088385732373</v>
      </c>
      <c r="Y188" s="1">
        <f>SUMIFS(Generation_2!S:S,Generation_2!$A:$A,$B$182,Generation_2!$B:$B,$H188)-SUMIFS(Generation_2!$C:$C,Generation_2!$A:$A,$B$182,Generation_2!$B:$B,$H188)</f>
        <v>954.08322465530966</v>
      </c>
      <c r="Z188" s="1">
        <f>SUMIFS(Generation_2!T:T,Generation_2!$A:$A,$B$182,Generation_2!$B:$B,$H188)-SUMIFS(Generation_2!$C:$C,Generation_2!$A:$A,$B$182,Generation_2!$B:$B,$H188)</f>
        <v>262.46359808845318</v>
      </c>
      <c r="AA188" s="1">
        <f>SUMIFS(Generation_2!U:U,Generation_2!$A:$A,$B$182,Generation_2!$B:$B,$H188)-SUMIFS(Generation_2!$C:$C,Generation_2!$A:$A,$B$182,Generation_2!$B:$B,$H188)</f>
        <v>164.57715775748838</v>
      </c>
      <c r="AB188" s="1">
        <f>SUMIFS(Generation_2!V:V,Generation_2!$A:$A,$B$182,Generation_2!$B:$B,$H188)-SUMIFS(Generation_2!$C:$C,Generation_2!$A:$A,$B$182,Generation_2!$B:$B,$H188)</f>
        <v>860.06595082880142</v>
      </c>
      <c r="AC188" s="1">
        <f>SUMIFS(Generation_2!W:W,Generation_2!$A:$A,$B$182,Generation_2!$B:$B,$H188)-SUMIFS(Generation_2!$C:$C,Generation_2!$A:$A,$B$182,Generation_2!$B:$B,$H188)</f>
        <v>189.26866064716492</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-2736.766622303734</v>
      </c>
      <c r="K189" s="1">
        <f>SUMIFS(Generation_2!E:E,Generation_2!$A:$A,$B$182,Generation_2!$B:$B,$H189)-SUMIFS(Generation_2!$C:$C,Generation_2!$A:$A,$B$182,Generation_2!$B:$B,$H189)</f>
        <v>-2920.3292456361869</v>
      </c>
      <c r="L189" s="1">
        <f>SUMIFS(Generation_2!F:F,Generation_2!$A:$A,$B$182,Generation_2!$B:$B,$H189)-SUMIFS(Generation_2!$C:$C,Generation_2!$A:$A,$B$182,Generation_2!$B:$B,$H189)</f>
        <v>179.15781631268692</v>
      </c>
      <c r="M189" s="1">
        <f>SUMIFS(Generation_2!G:G,Generation_2!$A:$A,$B$182,Generation_2!$B:$B,$H189)-SUMIFS(Generation_2!$C:$C,Generation_2!$A:$A,$B$182,Generation_2!$B:$B,$H189)</f>
        <v>-2176.9129322118551</v>
      </c>
      <c r="N189" s="1">
        <f>SUMIFS(Generation_2!H:H,Generation_2!$A:$A,$B$182,Generation_2!$B:$B,$H189)-SUMIFS(Generation_2!$C:$C,Generation_2!$A:$A,$B$182,Generation_2!$B:$B,$H189)</f>
        <v>-561.09693020174018</v>
      </c>
      <c r="O189" s="1">
        <f>SUMIFS(Generation_2!I:I,Generation_2!$A:$A,$B$182,Generation_2!$B:$B,$H189)-SUMIFS(Generation_2!$C:$C,Generation_2!$A:$A,$B$182,Generation_2!$B:$B,$H189)</f>
        <v>-6668.8005080745261</v>
      </c>
      <c r="P189" s="1">
        <f>SUMIFS(Generation_2!J:J,Generation_2!$A:$A,$B$182,Generation_2!$B:$B,$H189)-SUMIFS(Generation_2!$C:$C,Generation_2!$A:$A,$B$182,Generation_2!$B:$B,$H189)</f>
        <v>120.65768329985985</v>
      </c>
      <c r="Q189" s="1">
        <f>SUMIFS(Generation_2!K:K,Generation_2!$A:$A,$B$182,Generation_2!$B:$B,$H189)-SUMIFS(Generation_2!$C:$C,Generation_2!$A:$A,$B$182,Generation_2!$B:$B,$H189)</f>
        <v>-756.80851218775388</v>
      </c>
      <c r="R189" s="1">
        <f>SUMIFS(Generation_2!L:L,Generation_2!$A:$A,$B$182,Generation_2!$B:$B,$H189)-SUMIFS(Generation_2!$C:$C,Generation_2!$A:$A,$B$182,Generation_2!$B:$B,$H189)</f>
        <v>-4174.8212980696771</v>
      </c>
      <c r="S189" s="1">
        <f>SUMIFS(Generation_2!M:M,Generation_2!$A:$A,$B$182,Generation_2!$B:$B,$H189)-SUMIFS(Generation_2!$C:$C,Generation_2!$A:$A,$B$182,Generation_2!$B:$B,$H189)</f>
        <v>-3580.8337968994001</v>
      </c>
      <c r="T189" s="1">
        <f>SUMIFS(Generation_2!N:N,Generation_2!$A:$A,$B$182,Generation_2!$B:$B,$H189)-SUMIFS(Generation_2!$C:$C,Generation_2!$A:$A,$B$182,Generation_2!$B:$B,$H189)</f>
        <v>-3531.9311680981755</v>
      </c>
      <c r="U189" s="1">
        <f>SUMIFS(Generation_2!O:O,Generation_2!$A:$A,$B$182,Generation_2!$B:$B,$H189)-SUMIFS(Generation_2!$C:$C,Generation_2!$A:$A,$B$182,Generation_2!$B:$B,$H189)</f>
        <v>-4037.2700803794269</v>
      </c>
      <c r="V189" s="1">
        <f>SUMIFS(Generation_2!P:P,Generation_2!$A:$A,$B$182,Generation_2!$B:$B,$H189)-SUMIFS(Generation_2!$C:$C,Generation_2!$A:$A,$B$182,Generation_2!$B:$B,$H189)</f>
        <v>-3586.1633586732514</v>
      </c>
      <c r="W189" s="1">
        <f>SUMIFS(Generation_2!Q:Q,Generation_2!$A:$A,$B$182,Generation_2!$B:$B,$H189)-SUMIFS(Generation_2!$C:$C,Generation_2!$A:$A,$B$182,Generation_2!$B:$B,$H189)</f>
        <v>-5261.6803876045688</v>
      </c>
      <c r="X189" s="1">
        <f>SUMIFS(Generation_2!R:R,Generation_2!$A:$A,$B$182,Generation_2!$B:$B,$H189)-SUMIFS(Generation_2!$C:$C,Generation_2!$A:$A,$B$182,Generation_2!$B:$B,$H189)</f>
        <v>-4.2170452165773895</v>
      </c>
      <c r="Y189" s="1">
        <f>SUMIFS(Generation_2!S:S,Generation_2!$A:$A,$B$182,Generation_2!$B:$B,$H189)-SUMIFS(Generation_2!$C:$C,Generation_2!$A:$A,$B$182,Generation_2!$B:$B,$H189)</f>
        <v>-6225.0500806353466</v>
      </c>
      <c r="Z189" s="1">
        <f>SUMIFS(Generation_2!T:T,Generation_2!$A:$A,$B$182,Generation_2!$B:$B,$H189)-SUMIFS(Generation_2!$C:$C,Generation_2!$A:$A,$B$182,Generation_2!$B:$B,$H189)</f>
        <v>1036.9998658969434</v>
      </c>
      <c r="AA189" s="1">
        <f>SUMIFS(Generation_2!U:U,Generation_2!$A:$A,$B$182,Generation_2!$B:$B,$H189)-SUMIFS(Generation_2!$C:$C,Generation_2!$A:$A,$B$182,Generation_2!$B:$B,$H189)</f>
        <v>-533.38392642079816</v>
      </c>
      <c r="AB189" s="1">
        <f>SUMIFS(Generation_2!V:V,Generation_2!$A:$A,$B$182,Generation_2!$B:$B,$H189)-SUMIFS(Generation_2!$C:$C,Generation_2!$A:$A,$B$182,Generation_2!$B:$B,$H189)</f>
        <v>-3856.521337588254</v>
      </c>
      <c r="AC189" s="1">
        <f>SUMIFS(Generation_2!W:W,Generation_2!$A:$A,$B$182,Generation_2!$B:$B,$H189)-SUMIFS(Generation_2!$C:$C,Generation_2!$A:$A,$B$182,Generation_2!$B:$B,$H189)</f>
        <v>-1432.2081155102915</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104.83450709332885</v>
      </c>
      <c r="K190" s="1">
        <f>SUMIFS(Generation_2!E:E,Generation_2!$A:$A,$B$182,Generation_2!$B:$B,$H190)-SUMIFS(Generation_2!$C:$C,Generation_2!$A:$A,$B$182,Generation_2!$B:$B,$H190)</f>
        <v>86.022350588407335</v>
      </c>
      <c r="L190" s="1">
        <f>SUMIFS(Generation_2!F:F,Generation_2!$A:$A,$B$182,Generation_2!$B:$B,$H190)-SUMIFS(Generation_2!$C:$C,Generation_2!$A:$A,$B$182,Generation_2!$B:$B,$H190)</f>
        <v>681.65894623681152</v>
      </c>
      <c r="M190" s="1">
        <f>SUMIFS(Generation_2!G:G,Generation_2!$A:$A,$B$182,Generation_2!$B:$B,$H190)-SUMIFS(Generation_2!$C:$C,Generation_2!$A:$A,$B$182,Generation_2!$B:$B,$H190)</f>
        <v>2018.9594011960567</v>
      </c>
      <c r="N190" s="1">
        <f>SUMIFS(Generation_2!H:H,Generation_2!$A:$A,$B$182,Generation_2!$B:$B,$H190)-SUMIFS(Generation_2!$C:$C,Generation_2!$A:$A,$B$182,Generation_2!$B:$B,$H190)</f>
        <v>1984.4314223298102</v>
      </c>
      <c r="O190" s="1">
        <f>SUMIFS(Generation_2!I:I,Generation_2!$A:$A,$B$182,Generation_2!$B:$B,$H190)-SUMIFS(Generation_2!$C:$C,Generation_2!$A:$A,$B$182,Generation_2!$B:$B,$H190)</f>
        <v>3121.5251182833063</v>
      </c>
      <c r="P190" s="1">
        <f>SUMIFS(Generation_2!J:J,Generation_2!$A:$A,$B$182,Generation_2!$B:$B,$H190)-SUMIFS(Generation_2!$C:$C,Generation_2!$A:$A,$B$182,Generation_2!$B:$B,$H190)</f>
        <v>2324.5106242889501</v>
      </c>
      <c r="Q190" s="1">
        <f>SUMIFS(Generation_2!K:K,Generation_2!$A:$A,$B$182,Generation_2!$B:$B,$H190)-SUMIFS(Generation_2!$C:$C,Generation_2!$A:$A,$B$182,Generation_2!$B:$B,$H190)</f>
        <v>3314.7516349556349</v>
      </c>
      <c r="R190" s="1">
        <f>SUMIFS(Generation_2!L:L,Generation_2!$A:$A,$B$182,Generation_2!$B:$B,$H190)-SUMIFS(Generation_2!$C:$C,Generation_2!$A:$A,$B$182,Generation_2!$B:$B,$H190)</f>
        <v>2970.1771929148663</v>
      </c>
      <c r="S190" s="1">
        <f>SUMIFS(Generation_2!M:M,Generation_2!$A:$A,$B$182,Generation_2!$B:$B,$H190)-SUMIFS(Generation_2!$C:$C,Generation_2!$A:$A,$B$182,Generation_2!$B:$B,$H190)</f>
        <v>3312.6777886105265</v>
      </c>
      <c r="T190" s="1">
        <f>SUMIFS(Generation_2!N:N,Generation_2!$A:$A,$B$182,Generation_2!$B:$B,$H190)-SUMIFS(Generation_2!$C:$C,Generation_2!$A:$A,$B$182,Generation_2!$B:$B,$H190)</f>
        <v>6985.6960640538637</v>
      </c>
      <c r="U190" s="1">
        <f>SUMIFS(Generation_2!O:O,Generation_2!$A:$A,$B$182,Generation_2!$B:$B,$H190)-SUMIFS(Generation_2!$C:$C,Generation_2!$A:$A,$B$182,Generation_2!$B:$B,$H190)</f>
        <v>6967.5901431919237</v>
      </c>
      <c r="V190" s="1">
        <f>SUMIFS(Generation_2!P:P,Generation_2!$A:$A,$B$182,Generation_2!$B:$B,$H190)-SUMIFS(Generation_2!$C:$C,Generation_2!$A:$A,$B$182,Generation_2!$B:$B,$H190)</f>
        <v>6943.6722856173074</v>
      </c>
      <c r="W190" s="1">
        <f>SUMIFS(Generation_2!Q:Q,Generation_2!$A:$A,$B$182,Generation_2!$B:$B,$H190)-SUMIFS(Generation_2!$C:$C,Generation_2!$A:$A,$B$182,Generation_2!$B:$B,$H190)</f>
        <v>8302.7019038031358</v>
      </c>
      <c r="X190" s="1">
        <f>SUMIFS(Generation_2!R:R,Generation_2!$A:$A,$B$182,Generation_2!$B:$B,$H190)-SUMIFS(Generation_2!$C:$C,Generation_2!$A:$A,$B$182,Generation_2!$B:$B,$H190)</f>
        <v>8152.5839133809422</v>
      </c>
      <c r="Y190" s="1">
        <f>SUMIFS(Generation_2!S:S,Generation_2!$A:$A,$B$182,Generation_2!$B:$B,$H190)-SUMIFS(Generation_2!$C:$C,Generation_2!$A:$A,$B$182,Generation_2!$B:$B,$H190)</f>
        <v>9886.4598108545524</v>
      </c>
      <c r="Z190" s="1">
        <f>SUMIFS(Generation_2!T:T,Generation_2!$A:$A,$B$182,Generation_2!$B:$B,$H190)-SUMIFS(Generation_2!$C:$C,Generation_2!$A:$A,$B$182,Generation_2!$B:$B,$H190)</f>
        <v>9307.4114527103684</v>
      </c>
      <c r="AA190" s="1">
        <f>SUMIFS(Generation_2!U:U,Generation_2!$A:$A,$B$182,Generation_2!$B:$B,$H190)-SUMIFS(Generation_2!$C:$C,Generation_2!$A:$A,$B$182,Generation_2!$B:$B,$H190)</f>
        <v>9239.5643791241873</v>
      </c>
      <c r="AB190" s="1">
        <f>SUMIFS(Generation_2!V:V,Generation_2!$A:$A,$B$182,Generation_2!$B:$B,$H190)-SUMIFS(Generation_2!$C:$C,Generation_2!$A:$A,$B$182,Generation_2!$B:$B,$H190)</f>
        <v>10176.0024287915</v>
      </c>
      <c r="AC190" s="1">
        <f>SUMIFS(Generation_2!W:W,Generation_2!$A:$A,$B$182,Generation_2!$B:$B,$H190)-SUMIFS(Generation_2!$C:$C,Generation_2!$A:$A,$B$182,Generation_2!$B:$B,$H190)</f>
        <v>10123.808759863918</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1096.1268245337851</v>
      </c>
      <c r="K192" s="1">
        <f>SUMIFS(Generation_2!E:E,Generation_2!$A:$A,$B$182,Generation_2!$B:$B,$H192)-SUMIFS(Generation_2!$C:$C,Generation_2!$A:$A,$B$182,Generation_2!$B:$B,$H192)</f>
        <v>1749.7812236053906</v>
      </c>
      <c r="L192" s="1">
        <f>SUMIFS(Generation_2!F:F,Generation_2!$A:$A,$B$182,Generation_2!$B:$B,$H192)-SUMIFS(Generation_2!$C:$C,Generation_2!$A:$A,$B$182,Generation_2!$B:$B,$H192)</f>
        <v>2826.1659330877155</v>
      </c>
      <c r="M192" s="1">
        <f>SUMIFS(Generation_2!G:G,Generation_2!$A:$A,$B$182,Generation_2!$B:$B,$H192)-SUMIFS(Generation_2!$C:$C,Generation_2!$A:$A,$B$182,Generation_2!$B:$B,$H192)</f>
        <v>5310.08194213159</v>
      </c>
      <c r="N192" s="1">
        <f>SUMIFS(Generation_2!H:H,Generation_2!$A:$A,$B$182,Generation_2!$B:$B,$H192)-SUMIFS(Generation_2!$C:$C,Generation_2!$A:$A,$B$182,Generation_2!$B:$B,$H192)</f>
        <v>8719.1033636369903</v>
      </c>
      <c r="O192" s="1">
        <f>SUMIFS(Generation_2!I:I,Generation_2!$A:$A,$B$182,Generation_2!$B:$B,$H192)-SUMIFS(Generation_2!$C:$C,Generation_2!$A:$A,$B$182,Generation_2!$B:$B,$H192)</f>
        <v>8921.9150927390292</v>
      </c>
      <c r="P192" s="1">
        <f>SUMIFS(Generation_2!J:J,Generation_2!$A:$A,$B$182,Generation_2!$B:$B,$H192)-SUMIFS(Generation_2!$C:$C,Generation_2!$A:$A,$B$182,Generation_2!$B:$B,$H192)</f>
        <v>13794.35503230802</v>
      </c>
      <c r="Q192" s="1">
        <f>SUMIFS(Generation_2!K:K,Generation_2!$A:$A,$B$182,Generation_2!$B:$B,$H192)-SUMIFS(Generation_2!$C:$C,Generation_2!$A:$A,$B$182,Generation_2!$B:$B,$H192)</f>
        <v>15430.213154387347</v>
      </c>
      <c r="R192" s="1">
        <f>SUMIFS(Generation_2!L:L,Generation_2!$A:$A,$B$182,Generation_2!$B:$B,$H192)-SUMIFS(Generation_2!$C:$C,Generation_2!$A:$A,$B$182,Generation_2!$B:$B,$H192)</f>
        <v>15398.850390339983</v>
      </c>
      <c r="S192" s="1">
        <f>SUMIFS(Generation_2!M:M,Generation_2!$A:$A,$B$182,Generation_2!$B:$B,$H192)-SUMIFS(Generation_2!$C:$C,Generation_2!$A:$A,$B$182,Generation_2!$B:$B,$H192)</f>
        <v>18941.12401329133</v>
      </c>
      <c r="T192" s="1">
        <f>SUMIFS(Generation_2!N:N,Generation_2!$A:$A,$B$182,Generation_2!$B:$B,$H192)-SUMIFS(Generation_2!$C:$C,Generation_2!$A:$A,$B$182,Generation_2!$B:$B,$H192)</f>
        <v>15364.56159266254</v>
      </c>
      <c r="U192" s="1">
        <f>SUMIFS(Generation_2!O:O,Generation_2!$A:$A,$B$182,Generation_2!$B:$B,$H192)-SUMIFS(Generation_2!$C:$C,Generation_2!$A:$A,$B$182,Generation_2!$B:$B,$H192)</f>
        <v>14952.887436045261</v>
      </c>
      <c r="V192" s="1">
        <f>SUMIFS(Generation_2!P:P,Generation_2!$A:$A,$B$182,Generation_2!$B:$B,$H192)-SUMIFS(Generation_2!$C:$C,Generation_2!$A:$A,$B$182,Generation_2!$B:$B,$H192)</f>
        <v>16282.471371970161</v>
      </c>
      <c r="W192" s="1">
        <f>SUMIFS(Generation_2!Q:Q,Generation_2!$A:$A,$B$182,Generation_2!$B:$B,$H192)-SUMIFS(Generation_2!$C:$C,Generation_2!$A:$A,$B$182,Generation_2!$B:$B,$H192)</f>
        <v>34142.432445405509</v>
      </c>
      <c r="X192" s="1">
        <f>SUMIFS(Generation_2!R:R,Generation_2!$A:$A,$B$182,Generation_2!$B:$B,$H192)-SUMIFS(Generation_2!$C:$C,Generation_2!$A:$A,$B$182,Generation_2!$B:$B,$H192)</f>
        <v>36915.995321272108</v>
      </c>
      <c r="Y192" s="1">
        <f>SUMIFS(Generation_2!S:S,Generation_2!$A:$A,$B$182,Generation_2!$B:$B,$H192)-SUMIFS(Generation_2!$C:$C,Generation_2!$A:$A,$B$182,Generation_2!$B:$B,$H192)</f>
        <v>44785.470613183054</v>
      </c>
      <c r="Z192" s="1">
        <f>SUMIFS(Generation_2!T:T,Generation_2!$A:$A,$B$182,Generation_2!$B:$B,$H192)-SUMIFS(Generation_2!$C:$C,Generation_2!$A:$A,$B$182,Generation_2!$B:$B,$H192)</f>
        <v>46345.99458993179</v>
      </c>
      <c r="AA192" s="1">
        <f>SUMIFS(Generation_2!U:U,Generation_2!$A:$A,$B$182,Generation_2!$B:$B,$H192)-SUMIFS(Generation_2!$C:$C,Generation_2!$A:$A,$B$182,Generation_2!$B:$B,$H192)</f>
        <v>46614.489395463293</v>
      </c>
      <c r="AB192" s="1">
        <f>SUMIFS(Generation_2!V:V,Generation_2!$A:$A,$B$182,Generation_2!$B:$B,$H192)-SUMIFS(Generation_2!$C:$C,Generation_2!$A:$A,$B$182,Generation_2!$B:$B,$H192)</f>
        <v>45204.019327370399</v>
      </c>
      <c r="AC192" s="1">
        <f>SUMIFS(Generation_2!W:W,Generation_2!$A:$A,$B$182,Generation_2!$B:$B,$H192)-SUMIFS(Generation_2!$C:$C,Generation_2!$A:$A,$B$182,Generation_2!$B:$B,$H192)</f>
        <v>46561.578953486598</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2609.5231455561461</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2075.2642385662111</v>
      </c>
      <c r="M193" s="1">
        <f>SUMIFS(Generation_2!G:G,Generation_2!$A:$A,$B$182,Generation_2!$B:$B,$H193)-SUMIFS(Generation_2!$C:$C,Generation_2!$A:$A,$B$182,Generation_2!$B:$B,$H193)</f>
        <v>2812.6220745973478</v>
      </c>
      <c r="N193" s="1">
        <f>SUMIFS(Generation_2!H:H,Generation_2!$A:$A,$B$182,Generation_2!$B:$B,$H193)-SUMIFS(Generation_2!$C:$C,Generation_2!$A:$A,$B$182,Generation_2!$B:$B,$H193)</f>
        <v>3314.3875613250348</v>
      </c>
      <c r="O193" s="1">
        <f>SUMIFS(Generation_2!I:I,Generation_2!$A:$A,$B$182,Generation_2!$B:$B,$H193)-SUMIFS(Generation_2!$C:$C,Generation_2!$A:$A,$B$182,Generation_2!$B:$B,$H193)</f>
        <v>5982.6652327602478</v>
      </c>
      <c r="P193" s="1">
        <f>SUMIFS(Generation_2!J:J,Generation_2!$A:$A,$B$182,Generation_2!$B:$B,$H193)-SUMIFS(Generation_2!$C:$C,Generation_2!$A:$A,$B$182,Generation_2!$B:$B,$H193)</f>
        <v>5122.0878092860421</v>
      </c>
      <c r="Q193" s="1">
        <f>SUMIFS(Generation_2!K:K,Generation_2!$A:$A,$B$182,Generation_2!$B:$B,$H193)-SUMIFS(Generation_2!$C:$C,Generation_2!$A:$A,$B$182,Generation_2!$B:$B,$H193)</f>
        <v>8691.4689028426164</v>
      </c>
      <c r="R193" s="1">
        <f>SUMIFS(Generation_2!L:L,Generation_2!$A:$A,$B$182,Generation_2!$B:$B,$H193)-SUMIFS(Generation_2!$C:$C,Generation_2!$A:$A,$B$182,Generation_2!$B:$B,$H193)</f>
        <v>9044.4567671230743</v>
      </c>
      <c r="S193" s="1">
        <f>SUMIFS(Generation_2!M:M,Generation_2!$A:$A,$B$182,Generation_2!$B:$B,$H193)-SUMIFS(Generation_2!$C:$C,Generation_2!$A:$A,$B$182,Generation_2!$B:$B,$H193)</f>
        <v>9708.7805224679996</v>
      </c>
      <c r="T193" s="1">
        <f>SUMIFS(Generation_2!N:N,Generation_2!$A:$A,$B$182,Generation_2!$B:$B,$H193)-SUMIFS(Generation_2!$C:$C,Generation_2!$A:$A,$B$182,Generation_2!$B:$B,$H193)</f>
        <v>20178.735138804368</v>
      </c>
      <c r="U193" s="1">
        <f>SUMIFS(Generation_2!O:O,Generation_2!$A:$A,$B$182,Generation_2!$B:$B,$H193)-SUMIFS(Generation_2!$C:$C,Generation_2!$A:$A,$B$182,Generation_2!$B:$B,$H193)</f>
        <v>20079.669652164906</v>
      </c>
      <c r="V193" s="1">
        <f>SUMIFS(Generation_2!P:P,Generation_2!$A:$A,$B$182,Generation_2!$B:$B,$H193)-SUMIFS(Generation_2!$C:$C,Generation_2!$A:$A,$B$182,Generation_2!$B:$B,$H193)</f>
        <v>19733.570379025288</v>
      </c>
      <c r="W193" s="1">
        <f>SUMIFS(Generation_2!Q:Q,Generation_2!$A:$A,$B$182,Generation_2!$B:$B,$H193)-SUMIFS(Generation_2!$C:$C,Generation_2!$A:$A,$B$182,Generation_2!$B:$B,$H193)</f>
        <v>28460.379795553679</v>
      </c>
      <c r="X193" s="1">
        <f>SUMIFS(Generation_2!R:R,Generation_2!$A:$A,$B$182,Generation_2!$B:$B,$H193)-SUMIFS(Generation_2!$C:$C,Generation_2!$A:$A,$B$182,Generation_2!$B:$B,$H193)</f>
        <v>28645.869870848794</v>
      </c>
      <c r="Y193" s="1">
        <f>SUMIFS(Generation_2!S:S,Generation_2!$A:$A,$B$182,Generation_2!$B:$B,$H193)-SUMIFS(Generation_2!$C:$C,Generation_2!$A:$A,$B$182,Generation_2!$B:$B,$H193)</f>
        <v>32735.744902561193</v>
      </c>
      <c r="Z193" s="1">
        <f>SUMIFS(Generation_2!T:T,Generation_2!$A:$A,$B$182,Generation_2!$B:$B,$H193)-SUMIFS(Generation_2!$C:$C,Generation_2!$A:$A,$B$182,Generation_2!$B:$B,$H193)</f>
        <v>27059.224213489928</v>
      </c>
      <c r="AA193" s="1">
        <f>SUMIFS(Generation_2!U:U,Generation_2!$A:$A,$B$182,Generation_2!$B:$B,$H193)-SUMIFS(Generation_2!$C:$C,Generation_2!$A:$A,$B$182,Generation_2!$B:$B,$H193)</f>
        <v>29168.309928520997</v>
      </c>
      <c r="AB193" s="1">
        <f>SUMIFS(Generation_2!V:V,Generation_2!$A:$A,$B$182,Generation_2!$B:$B,$H193)-SUMIFS(Generation_2!$C:$C,Generation_2!$A:$A,$B$182,Generation_2!$B:$B,$H193)</f>
        <v>36160.317782441787</v>
      </c>
      <c r="AC193" s="1">
        <f>SUMIFS(Generation_2!W:W,Generation_2!$A:$A,$B$182,Generation_2!$B:$B,$H193)-SUMIFS(Generation_2!$C:$C,Generation_2!$A:$A,$B$182,Generation_2!$B:$B,$H193)</f>
        <v>37816.678903083259</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High DER (Counterfactual) vs. High DER (DP1)</v>
      </c>
      <c r="B2" s="40"/>
      <c r="C2" s="40"/>
      <c r="D2" s="40"/>
      <c r="E2" s="40"/>
      <c r="F2" s="40"/>
      <c r="G2" s="40"/>
      <c r="H2" s="8"/>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4" t="s">
        <v>71</v>
      </c>
      <c r="B7" s="95" t="str">
        <f>CaseName_1</f>
        <v>High DER (Counterfactual)</v>
      </c>
      <c r="C7" s="96"/>
      <c r="D7" s="96"/>
      <c r="E7" s="96"/>
      <c r="F7" s="96"/>
      <c r="I7" s="28"/>
    </row>
    <row r="8" spans="1:30" ht="17" thickBot="1">
      <c r="A8" s="94" t="s">
        <v>72</v>
      </c>
      <c r="B8" s="95" t="str">
        <f>CaseName_2</f>
        <v>High DER (DP1)</v>
      </c>
      <c r="C8" s="96"/>
      <c r="D8" s="96"/>
      <c r="E8" s="96"/>
      <c r="F8" s="96"/>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538.42593441628594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0.15784967710044384</v>
      </c>
      <c r="O13" s="14">
        <f>SUMIFS(BuildCost_1!H:H,BuildCost_1!$A:$A,$B$10)/1000-SUMIFS(BuildCost_2!H:H,BuildCost_2!$A:$A,$B$10)/1000</f>
        <v>0.62334492200869818</v>
      </c>
      <c r="P13" s="14">
        <f>SUMIFS(BuildCost_1!I:I,BuildCost_1!$A:$A,$B$10)/1000-SUMIFS(BuildCost_2!I:I,BuildCost_2!$A:$A,$B$10)/1000</f>
        <v>2.5529672271480877</v>
      </c>
      <c r="Q13" s="14">
        <f>SUMIFS(BuildCost_1!J:J,BuildCost_1!$A:$A,$B$10)/1000-SUMIFS(BuildCost_2!J:J,BuildCost_2!$A:$A,$B$10)/1000</f>
        <v>4.7408645883310783</v>
      </c>
      <c r="R13" s="14">
        <f>SUMIFS(BuildCost_1!K:K,BuildCost_1!$A:$A,$B$10)/1000-SUMIFS(BuildCost_2!K:K,BuildCost_2!$A:$A,$B$10)/1000</f>
        <v>26.317650032320898</v>
      </c>
      <c r="S13" s="14">
        <f>SUMIFS(BuildCost_1!L:L,BuildCost_1!$A:$A,$B$10)/1000-SUMIFS(BuildCost_2!L:L,BuildCost_2!$A:$A,$B$10)/1000</f>
        <v>18.279320964981025</v>
      </c>
      <c r="T13" s="14">
        <f>SUMIFS(BuildCost_1!M:M,BuildCost_1!$A:$A,$B$10)/1000-SUMIFS(BuildCost_2!M:M,BuildCost_2!$A:$A,$B$10)/1000</f>
        <v>-8.7177533966400915</v>
      </c>
      <c r="U13" s="14">
        <f>SUMIFS(BuildCost_1!N:N,BuildCost_1!$A:$A,$B$10)/1000-SUMIFS(BuildCost_2!N:N,BuildCost_2!$A:$A,$B$10)/1000</f>
        <v>95.698905314103513</v>
      </c>
      <c r="V13" s="14">
        <f>SUMIFS(BuildCost_1!O:O,BuildCost_1!$A:$A,$B$10)/1000-SUMIFS(BuildCost_2!O:O,BuildCost_2!$A:$A,$B$10)/1000</f>
        <v>139.73544211851436</v>
      </c>
      <c r="W13" s="14">
        <f>SUMIFS(BuildCost_1!P:P,BuildCost_1!$A:$A,$B$10)/1000-SUMIFS(BuildCost_2!P:P,BuildCost_2!$A:$A,$B$10)/1000</f>
        <v>180.30149235831004</v>
      </c>
      <c r="X13" s="14">
        <f>SUMIFS(BuildCost_1!Q:Q,BuildCost_1!$A:$A,$B$10)/1000-SUMIFS(BuildCost_2!Q:Q,BuildCost_2!$A:$A,$B$10)/1000</f>
        <v>227.48499667564784</v>
      </c>
      <c r="Y13" s="14">
        <f>SUMIFS(BuildCost_1!R:R,BuildCost_1!$A:$A,$B$10)/1000-SUMIFS(BuildCost_2!R:R,BuildCost_2!$A:$A,$B$10)/1000</f>
        <v>418.75311056888813</v>
      </c>
      <c r="Z13" s="14">
        <f>SUMIFS(BuildCost_1!S:S,BuildCost_1!$A:$A,$B$10)/1000-SUMIFS(BuildCost_2!S:S,BuildCost_2!$A:$A,$B$10)/1000</f>
        <v>-45.561997987153518</v>
      </c>
      <c r="AA13" s="14">
        <f>SUMIFS(BuildCost_1!T:T,BuildCost_1!$A:$A,$B$10)/1000-SUMIFS(BuildCost_2!T:T,BuildCost_2!$A:$A,$B$10)/1000</f>
        <v>3.1328372941411544</v>
      </c>
      <c r="AB13" s="14">
        <f>SUMIFS(BuildCost_1!U:U,BuildCost_1!$A:$A,$B$10)/1000-SUMIFS(BuildCost_2!U:U,BuildCost_2!$A:$A,$B$10)/1000</f>
        <v>223.84281965731907</v>
      </c>
      <c r="AC13" s="14">
        <f>SUMIFS(BuildCost_1!V:V,BuildCost_1!$A:$A,$B$10)/1000-SUMIFS(BuildCost_2!V:V,BuildCost_2!$A:$A,$B$10)/1000</f>
        <v>67.66607998777863</v>
      </c>
      <c r="AD13" s="14">
        <f>SUMIFS(BuildCost_1!W:W,BuildCost_1!$A:$A,$B$10)/1000-SUMIFS(BuildCost_2!W:W,BuildCost_2!$A:$A,$B$10)/1000</f>
        <v>125.29395889913349</v>
      </c>
    </row>
    <row r="14" spans="1:30">
      <c r="E14" s="43"/>
      <c r="F14" s="42"/>
      <c r="G14" s="10"/>
      <c r="H14" s="7" t="s">
        <v>102</v>
      </c>
      <c r="I14" s="30">
        <f t="shared" si="0"/>
        <v>886.02269670913154</v>
      </c>
      <c r="J14" s="14">
        <f>SUMIFS(FOMCost_1!C:C,FOMCost_1!$A:$A,$B$10)/1000-SUMIFS(FOMCost_2!C:C,FOMCost_2!$A:$A,$B$10)/1000</f>
        <v>-3.1377567211166024E-11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-3.637978807091713E-11</v>
      </c>
      <c r="N14" s="14">
        <f>SUMIFS(FOMCost_1!G:G,FOMCost_1!$A:$A,$B$10)/1000-SUMIFS(FOMCost_2!G:G,FOMCost_2!$A:$A,$B$10)/1000</f>
        <v>-3.5208003748721239E-2</v>
      </c>
      <c r="O14" s="14">
        <f>SUMIFS(FOMCost_1!H:H,FOMCost_1!$A:$A,$B$10)/1000-SUMIFS(FOMCost_2!H:H,FOMCost_2!$A:$A,$B$10)/1000</f>
        <v>-0.97822350225987975</v>
      </c>
      <c r="P14" s="14">
        <f>SUMIFS(FOMCost_1!I:I,FOMCost_1!$A:$A,$B$10)/1000-SUMIFS(FOMCost_2!I:I,FOMCost_2!$A:$A,$B$10)/1000</f>
        <v>0.49419704742012982</v>
      </c>
      <c r="Q14" s="14">
        <f>SUMIFS(FOMCost_1!J:J,FOMCost_1!$A:$A,$B$10)/1000-SUMIFS(FOMCost_2!J:J,FOMCost_2!$A:$A,$B$10)/1000</f>
        <v>0.73115924045123393</v>
      </c>
      <c r="R14" s="14">
        <f>SUMIFS(FOMCost_1!K:K,FOMCost_1!$A:$A,$B$10)/1000-SUMIFS(FOMCost_2!K:K,FOMCost_2!$A:$A,$B$10)/1000</f>
        <v>3.8359595171286855</v>
      </c>
      <c r="S14" s="14">
        <f>SUMIFS(FOMCost_1!L:L,FOMCost_1!$A:$A,$B$10)/1000-SUMIFS(FOMCost_2!L:L,FOMCost_2!$A:$A,$B$10)/1000</f>
        <v>1.5276971884404702</v>
      </c>
      <c r="T14" s="14">
        <f>SUMIFS(FOMCost_1!M:M,FOMCost_1!$A:$A,$B$10)/1000-SUMIFS(FOMCost_2!M:M,FOMCost_2!$A:$A,$B$10)/1000</f>
        <v>-6.2811524975991233</v>
      </c>
      <c r="U14" s="14">
        <f>SUMIFS(FOMCost_1!N:N,FOMCost_1!$A:$A,$B$10)/1000-SUMIFS(FOMCost_2!N:N,FOMCost_2!$A:$A,$B$10)/1000</f>
        <v>-11.71581530720141</v>
      </c>
      <c r="V14" s="14">
        <f>SUMIFS(FOMCost_1!O:O,FOMCost_1!$A:$A,$B$10)/1000-SUMIFS(FOMCost_2!O:O,FOMCost_2!$A:$A,$B$10)/1000</f>
        <v>-11.209781551509877</v>
      </c>
      <c r="W14" s="14">
        <f>SUMIFS(FOMCost_1!P:P,FOMCost_1!$A:$A,$B$10)/1000-SUMIFS(FOMCost_2!P:P,FOMCost_2!$A:$A,$B$10)/1000</f>
        <v>-15.080408668763539</v>
      </c>
      <c r="X14" s="14">
        <f>SUMIFS(FOMCost_1!Q:Q,FOMCost_1!$A:$A,$B$10)/1000-SUMIFS(FOMCost_2!Q:Q,FOMCost_2!$A:$A,$B$10)/1000</f>
        <v>243.36805875085611</v>
      </c>
      <c r="Y14" s="14">
        <f>SUMIFS(FOMCost_1!R:R,FOMCost_1!$A:$A,$B$10)/1000-SUMIFS(FOMCost_2!R:R,FOMCost_2!$A:$A,$B$10)/1000</f>
        <v>300.25428153399434</v>
      </c>
      <c r="Z14" s="14">
        <f>SUMIFS(FOMCost_1!S:S,FOMCost_1!$A:$A,$B$10)/1000-SUMIFS(FOMCost_2!S:S,FOMCost_2!$A:$A,$B$10)/1000</f>
        <v>648.46753746393188</v>
      </c>
      <c r="AA14" s="14">
        <f>SUMIFS(FOMCost_1!T:T,FOMCost_1!$A:$A,$B$10)/1000-SUMIFS(FOMCost_2!T:T,FOMCost_2!$A:$A,$B$10)/1000</f>
        <v>1009.6596174012839</v>
      </c>
      <c r="AB14" s="14">
        <f>SUMIFS(FOMCost_1!U:U,FOMCost_1!$A:$A,$B$10)/1000-SUMIFS(FOMCost_2!U:U,FOMCost_2!$A:$A,$B$10)/1000</f>
        <v>350.61761765377469</v>
      </c>
      <c r="AC14" s="14">
        <f>SUMIFS(FOMCost_1!V:V,FOMCost_1!$A:$A,$B$10)/1000-SUMIFS(FOMCost_2!V:V,FOMCost_2!$A:$A,$B$10)/1000</f>
        <v>304.18998909577886</v>
      </c>
      <c r="AD14" s="14">
        <f>SUMIFS(FOMCost_1!W:W,FOMCost_1!$A:$A,$B$10)/1000-SUMIFS(FOMCost_2!W:W,FOMCost_2!$A:$A,$B$10)/1000</f>
        <v>-101.25899242456808</v>
      </c>
    </row>
    <row r="15" spans="1:30">
      <c r="E15" s="43"/>
      <c r="F15" s="42"/>
      <c r="G15" s="42"/>
      <c r="H15" s="7" t="s">
        <v>103</v>
      </c>
      <c r="I15" s="30">
        <f t="shared" si="0"/>
        <v>6176.875223880973</v>
      </c>
      <c r="J15" s="14">
        <f>SUMIFS(FuelCost_1!C:C,FuelCost_1!$A:$A,$B$10)/1000-SUMIFS(FuelCost_2!C:C,FuelCost_2!$A:$A,$B$10)/1000</f>
        <v>2.5282027763751103E-5</v>
      </c>
      <c r="K15" s="14">
        <f>SUMIFS(FuelCost_1!D:D,FuelCost_1!$A:$A,$B$10)/1000-SUMIFS(FuelCost_2!D:D,FuelCost_2!$A:$A,$B$10)/1000</f>
        <v>5.2774670351645909</v>
      </c>
      <c r="L15" s="14">
        <f>SUMIFS(FuelCost_1!E:E,FuelCost_1!$A:$A,$B$10)/1000-SUMIFS(FuelCost_2!E:E,FuelCost_2!$A:$A,$B$10)/1000</f>
        <v>9.2055787469803363</v>
      </c>
      <c r="M15" s="14">
        <f>SUMIFS(FuelCost_1!F:F,FuelCost_1!$A:$A,$B$10)/1000-SUMIFS(FuelCost_2!F:F,FuelCost_2!$A:$A,$B$10)/1000</f>
        <v>108.71237276402462</v>
      </c>
      <c r="N15" s="14">
        <f>SUMIFS(FuelCost_1!G:G,FuelCost_1!$A:$A,$B$10)/1000-SUMIFS(FuelCost_2!G:G,FuelCost_2!$A:$A,$B$10)/1000</f>
        <v>134.93720650929436</v>
      </c>
      <c r="O15" s="14">
        <f>SUMIFS(FuelCost_1!H:H,FuelCost_1!$A:$A,$B$10)/1000-SUMIFS(FuelCost_2!H:H,FuelCost_2!$A:$A,$B$10)/1000</f>
        <v>143.92767754938632</v>
      </c>
      <c r="P15" s="14">
        <f>SUMIFS(FuelCost_1!I:I,FuelCost_1!$A:$A,$B$10)/1000-SUMIFS(FuelCost_2!I:I,FuelCost_2!$A:$A,$B$10)/1000</f>
        <v>129.45494513957465</v>
      </c>
      <c r="Q15" s="14">
        <f>SUMIFS(FuelCost_1!J:J,FuelCost_1!$A:$A,$B$10)/1000-SUMIFS(FuelCost_2!J:J,FuelCost_2!$A:$A,$B$10)/1000</f>
        <v>170.61311047311756</v>
      </c>
      <c r="R15" s="14">
        <f>SUMIFS(FuelCost_1!K:K,FuelCost_1!$A:$A,$B$10)/1000-SUMIFS(FuelCost_2!K:K,FuelCost_2!$A:$A,$B$10)/1000</f>
        <v>154.56622107466342</v>
      </c>
      <c r="S15" s="14">
        <f>SUMIFS(FuelCost_1!L:L,FuelCost_1!$A:$A,$B$10)/1000-SUMIFS(FuelCost_2!L:L,FuelCost_2!$A:$A,$B$10)/1000</f>
        <v>137.74264455754428</v>
      </c>
      <c r="T15" s="14">
        <f>SUMIFS(FuelCost_1!M:M,FuelCost_1!$A:$A,$B$10)/1000-SUMIFS(FuelCost_2!M:M,FuelCost_2!$A:$A,$B$10)/1000</f>
        <v>156.61993773712993</v>
      </c>
      <c r="U15" s="14">
        <f>SUMIFS(FuelCost_1!N:N,FuelCost_1!$A:$A,$B$10)/1000-SUMIFS(FuelCost_2!N:N,FuelCost_2!$A:$A,$B$10)/1000</f>
        <v>771.80219749079743</v>
      </c>
      <c r="V15" s="14">
        <f>SUMIFS(FuelCost_1!O:O,FuelCost_1!$A:$A,$B$10)/1000-SUMIFS(FuelCost_2!O:O,FuelCost_2!$A:$A,$B$10)/1000</f>
        <v>749.16757865112004</v>
      </c>
      <c r="W15" s="14">
        <f>SUMIFS(FuelCost_1!P:P,FuelCost_1!$A:$A,$B$10)/1000-SUMIFS(FuelCost_2!P:P,FuelCost_2!$A:$A,$B$10)/1000</f>
        <v>671.91391825199526</v>
      </c>
      <c r="X15" s="14">
        <f>SUMIFS(FuelCost_1!Q:Q,FuelCost_1!$A:$A,$B$10)/1000-SUMIFS(FuelCost_2!Q:Q,FuelCost_2!$A:$A,$B$10)/1000</f>
        <v>822.89435789831509</v>
      </c>
      <c r="Y15" s="14">
        <f>SUMIFS(FuelCost_1!R:R,FuelCost_1!$A:$A,$B$10)/1000-SUMIFS(FuelCost_2!R:R,FuelCost_2!$A:$A,$B$10)/1000</f>
        <v>1171.2680456120136</v>
      </c>
      <c r="Z15" s="14">
        <f>SUMIFS(FuelCost_1!S:S,FuelCost_1!$A:$A,$B$10)/1000-SUMIFS(FuelCost_2!S:S,FuelCost_2!$A:$A,$B$10)/1000</f>
        <v>2483.3106248462714</v>
      </c>
      <c r="AA15" s="14">
        <f>SUMIFS(FuelCost_1!T:T,FuelCost_1!$A:$A,$B$10)/1000-SUMIFS(FuelCost_2!T:T,FuelCost_2!$A:$A,$B$10)/1000</f>
        <v>2260.1013048145214</v>
      </c>
      <c r="AB15" s="14">
        <f>SUMIFS(FuelCost_1!U:U,FuelCost_1!$A:$A,$B$10)/1000-SUMIFS(FuelCost_2!U:U,FuelCost_2!$A:$A,$B$10)/1000</f>
        <v>2426.7386949280826</v>
      </c>
      <c r="AC15" s="14">
        <f>SUMIFS(FuelCost_1!V:V,FuelCost_1!$A:$A,$B$10)/1000-SUMIFS(FuelCost_2!V:V,FuelCost_2!$A:$A,$B$10)/1000</f>
        <v>2724.0657594330751</v>
      </c>
      <c r="AD15" s="14">
        <f>SUMIFS(FuelCost_1!W:W,FuelCost_1!$A:$A,$B$10)/1000-SUMIFS(FuelCost_2!W:W,FuelCost_2!$A:$A,$B$10)/1000</f>
        <v>2971.4397591890365</v>
      </c>
    </row>
    <row r="16" spans="1:30">
      <c r="E16" s="43"/>
      <c r="F16" s="42"/>
      <c r="G16" s="42"/>
      <c r="H16" s="7" t="s">
        <v>104</v>
      </c>
      <c r="I16" s="30">
        <f t="shared" si="0"/>
        <v>302.50898262439887</v>
      </c>
      <c r="J16" s="14">
        <f>SUMIFS(VOMCost_1!C:C,VOMCost_1!$A:$A,$B$10)/1000-SUMIFS(VOMCost_2!C:C,VOMCost_2!$A:$A,$B$10)/1000</f>
        <v>4.0819045136686327E-4</v>
      </c>
      <c r="K16" s="14">
        <f>SUMIFS(VOMCost_1!D:D,VOMCost_1!$A:$A,$B$10)/1000-SUMIFS(VOMCost_2!D:D,VOMCost_2!$A:$A,$B$10)/1000</f>
        <v>-0.48119801557049868</v>
      </c>
      <c r="L16" s="14">
        <f>SUMIFS(VOMCost_1!E:E,VOMCost_1!$A:$A,$B$10)/1000-SUMIFS(VOMCost_2!E:E,VOMCost_2!$A:$A,$B$10)/1000</f>
        <v>-0.53294751349858416</v>
      </c>
      <c r="M16" s="14">
        <f>SUMIFS(VOMCost_1!F:F,VOMCost_1!$A:$A,$B$10)/1000-SUMIFS(VOMCost_2!F:F,VOMCost_2!$A:$A,$B$10)/1000</f>
        <v>-3.1841058544422367</v>
      </c>
      <c r="N16" s="14">
        <f>SUMIFS(VOMCost_1!G:G,VOMCost_1!$A:$A,$B$10)/1000-SUMIFS(VOMCost_2!G:G,VOMCost_2!$A:$A,$B$10)/1000</f>
        <v>-5.7277625354361135</v>
      </c>
      <c r="O16" s="14">
        <f>SUMIFS(VOMCost_1!H:H,VOMCost_1!$A:$A,$B$10)/1000-SUMIFS(VOMCost_2!H:H,VOMCost_2!$A:$A,$B$10)/1000</f>
        <v>-6.4947262250043423</v>
      </c>
      <c r="P16" s="14">
        <f>SUMIFS(VOMCost_1!I:I,VOMCost_1!$A:$A,$B$10)/1000-SUMIFS(VOMCost_2!I:I,VOMCost_2!$A:$A,$B$10)/1000</f>
        <v>-4.0815756048259573</v>
      </c>
      <c r="Q16" s="14">
        <f>SUMIFS(VOMCost_1!J:J,VOMCost_1!$A:$A,$B$10)/1000-SUMIFS(VOMCost_2!J:J,VOMCost_2!$A:$A,$B$10)/1000</f>
        <v>-4.0239250035274381</v>
      </c>
      <c r="R16" s="14">
        <f>SUMIFS(VOMCost_1!K:K,VOMCost_1!$A:$A,$B$10)/1000-SUMIFS(VOMCost_2!K:K,VOMCost_2!$A:$A,$B$10)/1000</f>
        <v>-4.8742402923356849</v>
      </c>
      <c r="S16" s="14">
        <f>SUMIFS(VOMCost_1!L:L,VOMCost_1!$A:$A,$B$10)/1000-SUMIFS(VOMCost_2!L:L,VOMCost_2!$A:$A,$B$10)/1000</f>
        <v>-2.748885743945948</v>
      </c>
      <c r="T16" s="14">
        <f>SUMIFS(VOMCost_1!M:M,VOMCost_1!$A:$A,$B$10)/1000-SUMIFS(VOMCost_2!M:M,VOMCost_2!$A:$A,$B$10)/1000</f>
        <v>-1.1852170550947676</v>
      </c>
      <c r="U16" s="14">
        <f>SUMIFS(VOMCost_1!N:N,VOMCost_1!$A:$A,$B$10)/1000-SUMIFS(VOMCost_2!N:N,VOMCost_2!$A:$A,$B$10)/1000</f>
        <v>21.768418888609517</v>
      </c>
      <c r="V16" s="14">
        <f>SUMIFS(VOMCost_1!O:O,VOMCost_1!$A:$A,$B$10)/1000-SUMIFS(VOMCost_2!O:O,VOMCost_2!$A:$A,$B$10)/1000</f>
        <v>23.905667242108052</v>
      </c>
      <c r="W16" s="14">
        <f>SUMIFS(VOMCost_1!P:P,VOMCost_1!$A:$A,$B$10)/1000-SUMIFS(VOMCost_2!P:P,VOMCost_2!$A:$A,$B$10)/1000</f>
        <v>35.964832676526953</v>
      </c>
      <c r="X16" s="14">
        <f>SUMIFS(VOMCost_1!Q:Q,VOMCost_1!$A:$A,$B$10)/1000-SUMIFS(VOMCost_2!Q:Q,VOMCost_2!$A:$A,$B$10)/1000</f>
        <v>65.286017742072659</v>
      </c>
      <c r="Y16" s="14">
        <f>SUMIFS(VOMCost_1!R:R,VOMCost_1!$A:$A,$B$10)/1000-SUMIFS(VOMCost_2!R:R,VOMCost_2!$A:$A,$B$10)/1000</f>
        <v>67.735673644480926</v>
      </c>
      <c r="Z16" s="14">
        <f>SUMIFS(VOMCost_1!S:S,VOMCost_1!$A:$A,$B$10)/1000-SUMIFS(VOMCost_2!S:S,VOMCost_2!$A:$A,$B$10)/1000</f>
        <v>149.09378853761655</v>
      </c>
      <c r="AA16" s="14">
        <f>SUMIFS(VOMCost_1!T:T,VOMCost_1!$A:$A,$B$10)/1000-SUMIFS(VOMCost_2!T:T,VOMCost_2!$A:$A,$B$10)/1000</f>
        <v>125.67705390666958</v>
      </c>
      <c r="AB16" s="14">
        <f>SUMIFS(VOMCost_1!U:U,VOMCost_1!$A:$A,$B$10)/1000-SUMIFS(VOMCost_2!U:U,VOMCost_2!$A:$A,$B$10)/1000</f>
        <v>151.88693648506251</v>
      </c>
      <c r="AC16" s="14">
        <f>SUMIFS(VOMCost_1!V:V,VOMCost_1!$A:$A,$B$10)/1000-SUMIFS(VOMCost_2!V:V,VOMCost_2!$A:$A,$B$10)/1000</f>
        <v>184.82515485846454</v>
      </c>
      <c r="AD16" s="14">
        <f>SUMIFS(VOMCost_1!W:W,VOMCost_1!$A:$A,$B$10)/1000-SUMIFS(VOMCost_2!W:W,VOMCost_2!$A:$A,$B$10)/1000</f>
        <v>193.12952632094971</v>
      </c>
    </row>
    <row r="17" spans="1:60">
      <c r="E17" s="43"/>
      <c r="F17" s="42"/>
      <c r="G17" s="42"/>
      <c r="H17" s="7" t="s">
        <v>105</v>
      </c>
      <c r="I17" s="14">
        <f t="shared" si="0"/>
        <v>-557.59337704792256</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-0.53301702592783307</v>
      </c>
      <c r="P17" s="14">
        <f>SUMIFS(REZTxCost_1!I:I,REZTxCost_1!$A:$A,$B$10)/1000-SUMIFS(REZTxCost_2!I:I,REZTxCost_2!$A:$A,$B$10)/1000</f>
        <v>-2.059024446208956</v>
      </c>
      <c r="Q17" s="14">
        <f>SUMIFS(REZTxCost_1!J:J,REZTxCost_1!$A:$A,$B$10)/1000-SUMIFS(REZTxCost_2!J:J,REZTxCost_2!$A:$A,$B$10)/1000</f>
        <v>-5.0913352411866661</v>
      </c>
      <c r="R17" s="14">
        <f>SUMIFS(REZTxCost_1!K:K,REZTxCost_1!$A:$A,$B$10)/1000-SUMIFS(REZTxCost_2!K:K,REZTxCost_2!$A:$A,$B$10)/1000</f>
        <v>-7.1643035981283028</v>
      </c>
      <c r="S17" s="14">
        <f>SUMIFS(REZTxCost_1!L:L,REZTxCost_1!$A:$A,$B$10)/1000-SUMIFS(REZTxCost_2!L:L,REZTxCost_2!$A:$A,$B$10)/1000</f>
        <v>-8.7606554236389957</v>
      </c>
      <c r="T17" s="14">
        <f>SUMIFS(REZTxCost_1!M:M,REZTxCost_1!$A:$A,$B$10)/1000-SUMIFS(REZTxCost_2!M:M,REZTxCost_2!$A:$A,$B$10)/1000</f>
        <v>-12.719217075496124</v>
      </c>
      <c r="U17" s="14">
        <f>SUMIFS(REZTxCost_1!N:N,REZTxCost_1!$A:$A,$B$10)/1000-SUMIFS(REZTxCost_2!N:N,REZTxCost_2!$A:$A,$B$10)/1000</f>
        <v>-14.456387247090822</v>
      </c>
      <c r="V17" s="14">
        <f>SUMIFS(REZTxCost_1!O:O,REZTxCost_1!$A:$A,$B$10)/1000-SUMIFS(REZTxCost_2!O:O,REZTxCost_2!$A:$A,$B$10)/1000</f>
        <v>-17.917775091202333</v>
      </c>
      <c r="W17" s="14">
        <f>SUMIFS(REZTxCost_1!P:P,REZTxCost_1!$A:$A,$B$10)/1000-SUMIFS(REZTxCost_2!P:P,REZTxCost_2!$A:$A,$B$10)/1000</f>
        <v>-18.489955825665785</v>
      </c>
      <c r="X17" s="14">
        <f>SUMIFS(REZTxCost_1!Q:Q,REZTxCost_1!$A:$A,$B$10)/1000-SUMIFS(REZTxCost_2!Q:Q,REZTxCost_2!$A:$A,$B$10)/1000</f>
        <v>-90.519358590268354</v>
      </c>
      <c r="Y17" s="14">
        <f>SUMIFS(REZTxCost_1!R:R,REZTxCost_1!$A:$A,$B$10)/1000-SUMIFS(REZTxCost_2!R:R,REZTxCost_2!$A:$A,$B$10)/1000</f>
        <v>-79.979098590271832</v>
      </c>
      <c r="Z17" s="14">
        <f>SUMIFS(REZTxCost_1!S:S,REZTxCost_1!$A:$A,$B$10)/1000-SUMIFS(REZTxCost_2!S:S,REZTxCost_2!$A:$A,$B$10)/1000</f>
        <v>-267.30451176096091</v>
      </c>
      <c r="AA17" s="14">
        <f>SUMIFS(REZTxCost_1!T:T,REZTxCost_1!$A:$A,$B$10)/1000-SUMIFS(REZTxCost_2!T:T,REZTxCost_2!$A:$A,$B$10)/1000</f>
        <v>-267.40501655360663</v>
      </c>
      <c r="AB17" s="14">
        <f>SUMIFS(REZTxCost_1!U:U,REZTxCost_1!$A:$A,$B$10)/1000-SUMIFS(REZTxCost_2!U:U,REZTxCost_2!$A:$A,$B$10)/1000</f>
        <v>-281.40693777736004</v>
      </c>
      <c r="AC17" s="14">
        <f>SUMIFS(REZTxCost_1!V:V,REZTxCost_1!$A:$A,$B$10)/1000-SUMIFS(REZTxCost_2!V:V,REZTxCost_2!$A:$A,$B$10)/1000</f>
        <v>-352.56609971674732</v>
      </c>
      <c r="AD17" s="14">
        <f>SUMIFS(REZTxCost_1!W:W,REZTxCost_1!$A:$A,$B$10)/1000-SUMIFS(REZTxCost_2!W:W,REZTxCost_2!$A:$A,$B$10)/1000</f>
        <v>-352.56609971674732</v>
      </c>
    </row>
    <row r="18" spans="1:60">
      <c r="E18" s="43"/>
      <c r="F18" s="42"/>
      <c r="G18" s="42"/>
      <c r="H18" s="7" t="s">
        <v>106</v>
      </c>
      <c r="I18" s="30">
        <f t="shared" si="0"/>
        <v>92.609329218988066</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7.8459747124068873</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27.684053388551483</v>
      </c>
      <c r="S18" s="14">
        <f>SUMIFS(DSPCost_1!L:L,DSPCost_1!$A:$A,$B$10)/1000-SUMIFS(DSPCost_2!L:L,DSPCost_2!$A:$A,$B$10)/1000</f>
        <v>0</v>
      </c>
      <c r="T18" s="14">
        <f>SUMIFS(DSPCost_1!M:M,DSPCost_1!$A:$A,$B$10)/1000-SUMIFS(DSPCost_2!M:M,DSPCost_2!$A:$A,$B$10)/1000</f>
        <v>0</v>
      </c>
      <c r="U18" s="14">
        <f>SUMIFS(DSPCost_1!N:N,DSPCost_1!$A:$A,$B$10)/1000-SUMIFS(DSPCost_2!N:N,DSPCost_2!$A:$A,$B$10)/1000</f>
        <v>12.333856084405891</v>
      </c>
      <c r="V18" s="14">
        <f>SUMIFS(DSPCost_1!O:O,DSPCost_1!$A:$A,$B$10)/1000-SUMIFS(DSPCost_2!O:O,DSPCost_2!$A:$A,$B$10)/1000</f>
        <v>25.320738910071675</v>
      </c>
      <c r="W18" s="14">
        <f>SUMIFS(DSPCost_1!P:P,DSPCost_1!$A:$A,$B$10)/1000-SUMIFS(DSPCost_2!P:P,DSPCost_2!$A:$A,$B$10)/1000</f>
        <v>19.826417362447078</v>
      </c>
      <c r="X18" s="14">
        <f>SUMIFS(DSPCost_1!Q:Q,DSPCost_1!$A:$A,$B$10)/1000-SUMIFS(DSPCost_2!Q:Q,DSPCost_2!$A:$A,$B$10)/1000</f>
        <v>-16.62722488064216</v>
      </c>
      <c r="Y18" s="14">
        <f>SUMIFS(DSPCost_1!R:R,DSPCost_1!$A:$A,$B$10)/1000-SUMIFS(DSPCost_2!R:R,DSPCost_2!$A:$A,$B$10)/1000</f>
        <v>56.383637958540433</v>
      </c>
      <c r="Z18" s="14">
        <f>SUMIFS(DSPCost_1!S:S,DSPCost_1!$A:$A,$B$10)/1000-SUMIFS(DSPCost_2!S:S,DSPCost_2!$A:$A,$B$10)/1000</f>
        <v>26.94851731713457</v>
      </c>
      <c r="AA18" s="14">
        <f>SUMIFS(DSPCost_1!T:T,DSPCost_1!$A:$A,$B$10)/1000-SUMIFS(DSPCost_2!T:T,DSPCost_2!$A:$A,$B$10)/1000</f>
        <v>-19.736755857755654</v>
      </c>
      <c r="AB18" s="14">
        <f>SUMIFS(DSPCost_1!U:U,DSPCost_1!$A:$A,$B$10)/1000-SUMIFS(DSPCost_2!U:U,DSPCost_2!$A:$A,$B$10)/1000</f>
        <v>92.561203029136479</v>
      </c>
      <c r="AC18" s="14">
        <f>SUMIFS(DSPCost_1!V:V,DSPCost_1!$A:$A,$B$10)/1000-SUMIFS(DSPCost_2!V:V,DSPCost_2!$A:$A,$B$10)/1000</f>
        <v>3.5459628219982307</v>
      </c>
      <c r="AD18" s="14">
        <f>SUMIFS(DSPCost_1!W:W,DSPCost_1!$A:$A,$B$10)/1000-SUMIFS(DSPCost_2!W:W,DSPCost_2!$A:$A,$B$10)/1000</f>
        <v>10.287727585748092</v>
      </c>
    </row>
    <row r="19" spans="1:60">
      <c r="E19" s="43"/>
      <c r="F19" s="42"/>
      <c r="G19" s="42"/>
      <c r="H19" s="7" t="s">
        <v>107</v>
      </c>
      <c r="I19" s="30">
        <f t="shared" si="0"/>
        <v>-8.9544511715186417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1.0921430426691359E-10</v>
      </c>
    </row>
    <row r="20" spans="1:60">
      <c r="E20" s="43"/>
      <c r="F20" s="42"/>
      <c r="G20" s="42"/>
      <c r="H20" s="7" t="s">
        <v>108</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3900.1077299037111</v>
      </c>
      <c r="J21" s="16">
        <f t="shared" si="1"/>
        <v>4.3347244775304716E-4</v>
      </c>
      <c r="K21" s="16">
        <f t="shared" si="1"/>
        <v>-3.2420504661245637</v>
      </c>
      <c r="L21" s="16">
        <f t="shared" si="1"/>
        <v>0.63431175156014596</v>
      </c>
      <c r="M21" s="16">
        <f t="shared" si="1"/>
        <v>-24.159320897565436</v>
      </c>
      <c r="N21" s="16">
        <f t="shared" si="1"/>
        <v>-160.57836651001179</v>
      </c>
      <c r="O21" s="16">
        <f t="shared" si="1"/>
        <v>-152.9459214390188</v>
      </c>
      <c r="P21" s="16">
        <f t="shared" si="1"/>
        <v>-163.12946779411382</v>
      </c>
      <c r="Q21" s="16">
        <f t="shared" si="1"/>
        <v>-122.52110310003602</v>
      </c>
      <c r="R21" s="16">
        <f t="shared" si="1"/>
        <v>-89.125637033395833</v>
      </c>
      <c r="S21" s="16">
        <f t="shared" si="1"/>
        <v>-143.45085561546642</v>
      </c>
      <c r="T21" s="16">
        <f t="shared" si="1"/>
        <v>-161.77437944492195</v>
      </c>
      <c r="U21" s="16">
        <f t="shared" si="1"/>
        <v>432.47490207414387</v>
      </c>
      <c r="V21" s="16">
        <f t="shared" si="1"/>
        <v>466.04559712962168</v>
      </c>
      <c r="W21" s="16">
        <f t="shared" si="1"/>
        <v>431.48002300536973</v>
      </c>
      <c r="X21" s="16">
        <f t="shared" si="1"/>
        <v>596.89658305553314</v>
      </c>
      <c r="Y21" s="16">
        <f t="shared" si="1"/>
        <v>1147.0214278835524</v>
      </c>
      <c r="Z21" s="16">
        <f t="shared" si="1"/>
        <v>2203.1509762234346</v>
      </c>
      <c r="AA21" s="16">
        <f t="shared" si="1"/>
        <v>2316.0534434770611</v>
      </c>
      <c r="AB21" s="16">
        <f t="shared" si="1"/>
        <v>2175.850077509604</v>
      </c>
      <c r="AC21" s="16">
        <f t="shared" si="1"/>
        <v>2143.5146091810834</v>
      </c>
      <c r="AD21" s="16">
        <f t="shared" si="1"/>
        <v>2060.8844071375333</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7012.442190419999</v>
      </c>
      <c r="AC35" s="1">
        <f>SUMIFS(Capacity_1!X:X,Capacity_1!$A:$A,$B$29,Capacity_1!$B:$B,$H35)-SUMIFS(Capacity_2!X:X,Capacity_2!$A:$A,$B$29,Capacity_2!$B:$B,$H35)</f>
        <v>7519.62530874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183.64246049999929</v>
      </c>
      <c r="X37" s="1">
        <f>SUMIFS(Capacity_1!S:S,Capacity_1!$A:$A,$B$29,Capacity_1!$B:$B,$H37)-SUMIFS(Capacity_2!S:S,Capacity_2!$A:$A,$B$29,Capacity_2!$B:$B,$H37)</f>
        <v>548.49022934999812</v>
      </c>
      <c r="Y37" s="1">
        <f>SUMIFS(Capacity_1!T:T,Capacity_1!$A:$A,$B$29,Capacity_1!$B:$B,$H37)-SUMIFS(Capacity_2!T:T,Capacity_2!$A:$A,$B$29,Capacity_2!$B:$B,$H37)</f>
        <v>158.01499894000153</v>
      </c>
      <c r="Z37" s="1">
        <f>SUMIFS(Capacity_1!U:U,Capacity_1!$A:$A,$B$29,Capacity_1!$B:$B,$H37)-SUMIFS(Capacity_2!U:U,Capacity_2!$A:$A,$B$29,Capacity_2!$B:$B,$H37)</f>
        <v>158.01499893999789</v>
      </c>
      <c r="AA37" s="1">
        <f>SUMIFS(Capacity_1!V:V,Capacity_1!$A:$A,$B$29,Capacity_1!$B:$B,$H37)-SUMIFS(Capacity_2!V:V,Capacity_2!$A:$A,$B$29,Capacity_2!$B:$B,$H37)</f>
        <v>714.45713482000065</v>
      </c>
      <c r="AB37" s="1">
        <f>SUMIFS(Capacity_1!W:W,Capacity_1!$A:$A,$B$29,Capacity_1!$B:$B,$H37)-SUMIFS(Capacity_2!W:W,Capacity_2!$A:$A,$B$29,Capacity_2!$B:$B,$H37)</f>
        <v>564.88674891000119</v>
      </c>
      <c r="AC37" s="1">
        <f>SUMIFS(Capacity_1!X:X,Capacity_1!$A:$A,$B$29,Capacity_1!$B:$B,$H37)-SUMIFS(Capacity_2!X:X,Capacity_2!$A:$A,$B$29,Capacity_2!$B:$B,$H37)</f>
        <v>564.88674890999755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-16.940319029998136</v>
      </c>
      <c r="Q39" s="1">
        <f>SUMIFS(Capacity_1!L:L,Capacity_1!$A:$A,$B$29,Capacity_1!$B:$B,$H39)-SUMIFS(Capacity_2!L:L,Capacity_2!$A:$A,$B$29,Capacity_2!$B:$B,$H39)</f>
        <v>13.301546229999076</v>
      </c>
      <c r="R39" s="1">
        <f>SUMIFS(Capacity_1!M:M,Capacity_1!$A:$A,$B$29,Capacity_1!$B:$B,$H39)-SUMIFS(Capacity_2!M:M,Capacity_2!$A:$A,$B$29,Capacity_2!$B:$B,$H39)</f>
        <v>-46.778942330000064</v>
      </c>
      <c r="S39" s="1">
        <f>SUMIFS(Capacity_1!N:N,Capacity_1!$A:$A,$B$29,Capacity_1!$B:$B,$H39)-SUMIFS(Capacity_2!N:N,Capacity_2!$A:$A,$B$29,Capacity_2!$B:$B,$H39)</f>
        <v>-249.58449855000072</v>
      </c>
      <c r="T39" s="1">
        <f>SUMIFS(Capacity_1!O:O,Capacity_1!$A:$A,$B$29,Capacity_1!$B:$B,$H39)-SUMIFS(Capacity_2!O:O,Capacity_2!$A:$A,$B$29,Capacity_2!$B:$B,$H39)</f>
        <v>428.9259696299996</v>
      </c>
      <c r="U39" s="1">
        <f>SUMIFS(Capacity_1!P:P,Capacity_1!$A:$A,$B$29,Capacity_1!$B:$B,$H39)-SUMIFS(Capacity_2!P:P,Capacity_2!$A:$A,$B$29,Capacity_2!$B:$B,$H39)</f>
        <v>229.10874567000064</v>
      </c>
      <c r="V39" s="1">
        <f>SUMIFS(Capacity_1!Q:Q,Capacity_1!$A:$A,$B$29,Capacity_1!$B:$B,$H39)-SUMIFS(Capacity_2!Q:Q,Capacity_2!$A:$A,$B$29,Capacity_2!$B:$B,$H39)</f>
        <v>60.489301970001179</v>
      </c>
      <c r="W39" s="1">
        <f>SUMIFS(Capacity_1!R:R,Capacity_1!$A:$A,$B$29,Capacity_1!$B:$B,$H39)-SUMIFS(Capacity_2!R:R,Capacity_2!$A:$A,$B$29,Capacity_2!$B:$B,$H39)</f>
        <v>1486.6011609999987</v>
      </c>
      <c r="X39" s="1">
        <f>SUMIFS(Capacity_1!S:S,Capacity_1!$A:$A,$B$29,Capacity_1!$B:$B,$H39)-SUMIFS(Capacity_2!S:S,Capacity_2!$A:$A,$B$29,Capacity_2!$B:$B,$H39)</f>
        <v>1268.1889817699994</v>
      </c>
      <c r="Y39" s="1">
        <f>SUMIFS(Capacity_1!T:T,Capacity_1!$A:$A,$B$29,Capacity_1!$B:$B,$H39)-SUMIFS(Capacity_2!T:T,Capacity_2!$A:$A,$B$29,Capacity_2!$B:$B,$H39)</f>
        <v>-1734.36039532</v>
      </c>
      <c r="Z39" s="1">
        <f>SUMIFS(Capacity_1!U:U,Capacity_1!$A:$A,$B$29,Capacity_1!$B:$B,$H39)-SUMIFS(Capacity_2!U:U,Capacity_2!$A:$A,$B$29,Capacity_2!$B:$B,$H39)</f>
        <v>-1125.36039532</v>
      </c>
      <c r="AA39" s="1">
        <f>SUMIFS(Capacity_1!V:V,Capacity_1!$A:$A,$B$29,Capacity_1!$B:$B,$H39)-SUMIFS(Capacity_2!V:V,Capacity_2!$A:$A,$B$29,Capacity_2!$B:$B,$H39)</f>
        <v>-1129.69757398</v>
      </c>
      <c r="AB39" s="1">
        <f>SUMIFS(Capacity_1!W:W,Capacity_1!$A:$A,$B$29,Capacity_1!$B:$B,$H39)-SUMIFS(Capacity_2!W:W,Capacity_2!$A:$A,$B$29,Capacity_2!$B:$B,$H39)</f>
        <v>-771.02839685999788</v>
      </c>
      <c r="AC39" s="1">
        <f>SUMIFS(Capacity_1!X:X,Capacity_1!$A:$A,$B$29,Capacity_1!$B:$B,$H39)-SUMIFS(Capacity_2!X:X,Capacity_2!$A:$A,$B$29,Capacity_2!$B:$B,$H39)</f>
        <v>-771.02839686999869</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75.894261379999989</v>
      </c>
      <c r="Q40" s="1">
        <f>SUMIFS(Capacity_1!L:L,Capacity_1!$A:$A,$B$29,Capacity_1!$B:$B,$H40)-SUMIFS(Capacity_2!L:L,Capacity_2!$A:$A,$B$29,Capacity_2!$B:$B,$H40)</f>
        <v>153.32123483000032</v>
      </c>
      <c r="R40" s="1">
        <f>SUMIFS(Capacity_1!M:M,Capacity_1!$A:$A,$B$29,Capacity_1!$B:$B,$H40)-SUMIFS(Capacity_2!M:M,Capacity_2!$A:$A,$B$29,Capacity_2!$B:$B,$H40)</f>
        <v>153.32123483000032</v>
      </c>
      <c r="S40" s="1">
        <f>SUMIFS(Capacity_1!N:N,Capacity_1!$A:$A,$B$29,Capacity_1!$B:$B,$H40)-SUMIFS(Capacity_2!N:N,Capacity_2!$A:$A,$B$29,Capacity_2!$B:$B,$H40)</f>
        <v>153.32123483000032</v>
      </c>
      <c r="T40" s="1">
        <f>SUMIFS(Capacity_1!O:O,Capacity_1!$A:$A,$B$29,Capacity_1!$B:$B,$H40)-SUMIFS(Capacity_2!O:O,Capacity_2!$A:$A,$B$29,Capacity_2!$B:$B,$H40)</f>
        <v>-2250.0595720599995</v>
      </c>
      <c r="U40" s="1">
        <f>SUMIFS(Capacity_1!P:P,Capacity_1!$A:$A,$B$29,Capacity_1!$B:$B,$H40)-SUMIFS(Capacity_2!P:P,Capacity_2!$A:$A,$B$29,Capacity_2!$B:$B,$H40)</f>
        <v>-1732.2980575000001</v>
      </c>
      <c r="V40" s="1">
        <f>SUMIFS(Capacity_1!Q:Q,Capacity_1!$A:$A,$B$29,Capacity_1!$B:$B,$H40)-SUMIFS(Capacity_2!Q:Q,Capacity_2!$A:$A,$B$29,Capacity_2!$B:$B,$H40)</f>
        <v>-1732.2980575000001</v>
      </c>
      <c r="W40" s="1">
        <f>SUMIFS(Capacity_1!R:R,Capacity_1!$A:$A,$B$29,Capacity_1!$B:$B,$H40)-SUMIFS(Capacity_2!R:R,Capacity_2!$A:$A,$B$29,Capacity_2!$B:$B,$H40)</f>
        <v>-4076.6854502099995</v>
      </c>
      <c r="X40" s="1">
        <f>SUMIFS(Capacity_1!S:S,Capacity_1!$A:$A,$B$29,Capacity_1!$B:$B,$H40)-SUMIFS(Capacity_2!S:S,Capacity_2!$A:$A,$B$29,Capacity_2!$B:$B,$H40)</f>
        <v>-4076.6854502099995</v>
      </c>
      <c r="Y40" s="1">
        <f>SUMIFS(Capacity_1!T:T,Capacity_1!$A:$A,$B$29,Capacity_1!$B:$B,$H40)-SUMIFS(Capacity_2!T:T,Capacity_2!$A:$A,$B$29,Capacity_2!$B:$B,$H40)</f>
        <v>-5217.7818002900003</v>
      </c>
      <c r="Z40" s="1">
        <f>SUMIFS(Capacity_1!U:U,Capacity_1!$A:$A,$B$29,Capacity_1!$B:$B,$H40)-SUMIFS(Capacity_2!U:U,Capacity_2!$A:$A,$B$29,Capacity_2!$B:$B,$H40)</f>
        <v>-5074.7843355399982</v>
      </c>
      <c r="AA40" s="1">
        <f>SUMIFS(Capacity_1!V:V,Capacity_1!$A:$A,$B$29,Capacity_1!$B:$B,$H40)-SUMIFS(Capacity_2!V:V,Capacity_2!$A:$A,$B$29,Capacity_2!$B:$B,$H40)</f>
        <v>-5087.128654189999</v>
      </c>
      <c r="AB40" s="1">
        <f>SUMIFS(Capacity_1!W:W,Capacity_1!$A:$A,$B$29,Capacity_1!$B:$B,$H40)-SUMIFS(Capacity_2!W:W,Capacity_2!$A:$A,$B$29,Capacity_2!$B:$B,$H40)</f>
        <v>-7452.7197355999979</v>
      </c>
      <c r="AC40" s="1">
        <f>SUMIFS(Capacity_1!X:X,Capacity_1!$A:$A,$B$29,Capacity_1!$B:$B,$H40)-SUMIFS(Capacity_2!X:X,Capacity_2!$A:$A,$B$29,Capacity_2!$B:$B,$H40)</f>
        <v>-7452.7197355999979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107.34394696999971</v>
      </c>
      <c r="R42" s="1">
        <f t="shared" si="2"/>
        <v>107.3439469799996</v>
      </c>
      <c r="S42" s="1">
        <f t="shared" si="2"/>
        <v>107.3439469799996</v>
      </c>
      <c r="T42" s="1">
        <f t="shared" si="2"/>
        <v>1647.6186555599998</v>
      </c>
      <c r="U42" s="1">
        <f t="shared" si="2"/>
        <v>2003.6947265400004</v>
      </c>
      <c r="V42" s="1">
        <f t="shared" si="2"/>
        <v>2544.1286242800006</v>
      </c>
      <c r="W42" s="1">
        <f t="shared" si="2"/>
        <v>2912.2931414399991</v>
      </c>
      <c r="X42" s="1">
        <f t="shared" si="2"/>
        <v>4359.0284463899989</v>
      </c>
      <c r="Y42" s="1">
        <f t="shared" si="2"/>
        <v>5167.3649065000009</v>
      </c>
      <c r="Z42" s="1">
        <f t="shared" si="2"/>
        <v>5599.8613359999963</v>
      </c>
      <c r="AA42" s="1">
        <f t="shared" si="2"/>
        <v>7266.9244156000004</v>
      </c>
      <c r="AB42" s="1">
        <f t="shared" si="2"/>
        <v>7187.3289393300001</v>
      </c>
      <c r="AC42" s="1">
        <f t="shared" si="2"/>
        <v>7694.5120576499976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2.4223991204053164E-6</v>
      </c>
      <c r="J50" s="1">
        <f>SUMIFS(Generation_1!D:D,Generation_1!$A:$A,$B$47,Generation_1!$B:$B,$H50)-SUMIFS(Generation_2!D:D,Generation_2!$A:$A,$B$47,Generation_2!$B:$B,$H50)</f>
        <v>393.46790110213624</v>
      </c>
      <c r="K50" s="1">
        <f>SUMIFS(Generation_1!E:E,Generation_1!$A:$A,$B$47,Generation_1!$B:$B,$H50)-SUMIFS(Generation_2!E:E,Generation_2!$A:$A,$B$47,Generation_2!$B:$B,$H50)</f>
        <v>476.88113878964214</v>
      </c>
      <c r="L50" s="1">
        <f>SUMIFS(Generation_1!F:F,Generation_1!$A:$A,$B$47,Generation_1!$B:$B,$H50)-SUMIFS(Generation_2!F:F,Generation_2!$A:$A,$B$47,Generation_2!$B:$B,$H50)</f>
        <v>1870.28914807213</v>
      </c>
      <c r="M50" s="1">
        <f>SUMIFS(Generation_1!G:G,Generation_1!$A:$A,$B$47,Generation_1!$B:$B,$H50)-SUMIFS(Generation_2!G:G,Generation_2!$A:$A,$B$47,Generation_2!$B:$B,$H50)</f>
        <v>3096.9981982729223</v>
      </c>
      <c r="N50" s="1">
        <f>SUMIFS(Generation_1!H:H,Generation_1!$A:$A,$B$47,Generation_1!$B:$B,$H50)-SUMIFS(Generation_2!H:H,Generation_2!$A:$A,$B$47,Generation_2!$B:$B,$H50)</f>
        <v>3654.691877451347</v>
      </c>
      <c r="O50" s="1">
        <f>SUMIFS(Generation_1!I:I,Generation_1!$A:$A,$B$47,Generation_1!$B:$B,$H50)-SUMIFS(Generation_2!I:I,Generation_2!$A:$A,$B$47,Generation_2!$B:$B,$H50)</f>
        <v>2377.2118987434369</v>
      </c>
      <c r="P50" s="1">
        <f>SUMIFS(Generation_1!J:J,Generation_1!$A:$A,$B$47,Generation_1!$B:$B,$H50)-SUMIFS(Generation_2!J:J,Generation_2!$A:$A,$B$47,Generation_2!$B:$B,$H50)</f>
        <v>4340.6945178690221</v>
      </c>
      <c r="Q50" s="1">
        <f>SUMIFS(Generation_1!K:K,Generation_1!$A:$A,$B$47,Generation_1!$B:$B,$H50)-SUMIFS(Generation_2!K:K,Generation_2!$A:$A,$B$47,Generation_2!$B:$B,$H50)</f>
        <v>3287.0983403790888</v>
      </c>
      <c r="R50" s="1">
        <f>SUMIFS(Generation_1!L:L,Generation_1!$A:$A,$B$47,Generation_1!$B:$B,$H50)-SUMIFS(Generation_2!L:L,Generation_2!$A:$A,$B$47,Generation_2!$B:$B,$H50)</f>
        <v>2222.8615040841396</v>
      </c>
      <c r="S50" s="1">
        <f>SUMIFS(Generation_1!M:M,Generation_1!$A:$A,$B$47,Generation_1!$B:$B,$H50)-SUMIFS(Generation_2!M:M,Generation_2!$A:$A,$B$47,Generation_2!$B:$B,$H50)</f>
        <v>2560.0948851515714</v>
      </c>
      <c r="T50" s="1">
        <f>SUMIFS(Generation_1!N:N,Generation_1!$A:$A,$B$47,Generation_1!$B:$B,$H50)-SUMIFS(Generation_2!N:N,Generation_2!$A:$A,$B$47,Generation_2!$B:$B,$H50)</f>
        <v>-2447.8273947014386</v>
      </c>
      <c r="U50" s="1">
        <f>SUMIFS(Generation_1!O:O,Generation_1!$A:$A,$B$47,Generation_1!$B:$B,$H50)-SUMIFS(Generation_2!O:O,Generation_2!$A:$A,$B$47,Generation_2!$B:$B,$H50)</f>
        <v>-2396.3958214193553</v>
      </c>
      <c r="V50" s="1">
        <f>SUMIFS(Generation_1!P:P,Generation_1!$A:$A,$B$47,Generation_1!$B:$B,$H50)-SUMIFS(Generation_2!P:P,Generation_2!$A:$A,$B$47,Generation_2!$B:$B,$H50)</f>
        <v>-1724.2238413230516</v>
      </c>
      <c r="W50" s="1">
        <f>SUMIFS(Generation_1!Q:Q,Generation_1!$A:$A,$B$47,Generation_1!$B:$B,$H50)-SUMIFS(Generation_2!Q:Q,Generation_2!$A:$A,$B$47,Generation_2!$B:$B,$H50)</f>
        <v>723.7876189137678</v>
      </c>
      <c r="X50" s="1">
        <f>SUMIFS(Generation_1!R:R,Generation_1!$A:$A,$B$47,Generation_1!$B:$B,$H50)-SUMIFS(Generation_2!R:R,Generation_2!$A:$A,$B$47,Generation_2!$B:$B,$H50)</f>
        <v>2628.49492933695</v>
      </c>
      <c r="Y50" s="1">
        <f>SUMIFS(Generation_1!S:S,Generation_1!$A:$A,$B$47,Generation_1!$B:$B,$H50)-SUMIFS(Generation_2!S:S,Generation_2!$A:$A,$B$47,Generation_2!$B:$B,$H50)</f>
        <v>3523.3491577255481</v>
      </c>
      <c r="Z50" s="1">
        <f>SUMIFS(Generation_1!T:T,Generation_1!$A:$A,$B$47,Generation_1!$B:$B,$H50)-SUMIFS(Generation_2!T:T,Generation_2!$A:$A,$B$47,Generation_2!$B:$B,$H50)</f>
        <v>4004.2290372404968</v>
      </c>
      <c r="AA50" s="1">
        <f>SUMIFS(Generation_1!U:U,Generation_1!$A:$A,$B$47,Generation_1!$B:$B,$H50)-SUMIFS(Generation_2!U:U,Generation_2!$A:$A,$B$47,Generation_2!$B:$B,$H50)</f>
        <v>3057.7547364716811</v>
      </c>
      <c r="AB50" s="1">
        <f>SUMIFS(Generation_1!V:V,Generation_1!$A:$A,$B$47,Generation_1!$B:$B,$H50)-SUMIFS(Generation_2!V:V,Generation_2!$A:$A,$B$47,Generation_2!$B:$B,$H50)</f>
        <v>3988.350125521094</v>
      </c>
      <c r="AC50" s="1">
        <f>SUMIFS(Generation_1!W:W,Generation_1!$A:$A,$B$47,Generation_1!$B:$B,$H50)-SUMIFS(Generation_2!W:W,Generation_2!$A:$A,$B$47,Generation_2!$B:$B,$H50)</f>
        <v>5714.842168011819</v>
      </c>
      <c r="AD50" s="64"/>
    </row>
    <row r="51" spans="8:62">
      <c r="H51" s="7" t="s">
        <v>114</v>
      </c>
      <c r="I51" s="1">
        <f>SUMIFS(Generation_1!C:C,Generation_1!$A:$A,$B$47,Generation_1!$B:$B,$H51)-SUMIFS(Generation_2!C:C,Generation_2!$A:$A,$B$47,Generation_2!$B:$B,$H51)</f>
        <v>9.5369018876226619E-2</v>
      </c>
      <c r="J51" s="1">
        <f>SUMIFS(Generation_1!D:D,Generation_1!$A:$A,$B$47,Generation_1!$B:$B,$H51)-SUMIFS(Generation_2!D:D,Generation_2!$A:$A,$B$47,Generation_2!$B:$B,$H51)</f>
        <v>-370.17353506018117</v>
      </c>
      <c r="K51" s="1">
        <f>SUMIFS(Generation_1!E:E,Generation_1!$A:$A,$B$47,Generation_1!$B:$B,$H51)-SUMIFS(Generation_2!E:E,Generation_2!$A:$A,$B$47,Generation_2!$B:$B,$H51)</f>
        <v>-426.28281639255511</v>
      </c>
      <c r="L51" s="1">
        <f>SUMIFS(Generation_1!F:F,Generation_1!$A:$A,$B$47,Generation_1!$B:$B,$H51)-SUMIFS(Generation_2!F:F,Generation_2!$A:$A,$B$47,Generation_2!$B:$B,$H51)</f>
        <v>-2322.0924489103709</v>
      </c>
      <c r="M51" s="1">
        <f>SUMIFS(Generation_1!G:G,Generation_1!$A:$A,$B$47,Generation_1!$B:$B,$H51)-SUMIFS(Generation_2!G:G,Generation_2!$A:$A,$B$47,Generation_2!$B:$B,$H51)</f>
        <v>-3822.3657783783747</v>
      </c>
      <c r="N51" s="1">
        <f>SUMIFS(Generation_1!H:H,Generation_1!$A:$A,$B$47,Generation_1!$B:$B,$H51)-SUMIFS(Generation_2!H:H,Generation_2!$A:$A,$B$47,Generation_2!$B:$B,$H51)</f>
        <v>-3062.3322153215449</v>
      </c>
      <c r="O51" s="1">
        <f>SUMIFS(Generation_1!I:I,Generation_1!$A:$A,$B$47,Generation_1!$B:$B,$H51)-SUMIFS(Generation_2!I:I,Generation_2!$A:$A,$B$47,Generation_2!$B:$B,$H51)</f>
        <v>-2554.0867701334246</v>
      </c>
      <c r="P51" s="1">
        <f>SUMIFS(Generation_1!J:J,Generation_1!$A:$A,$B$47,Generation_1!$B:$B,$H51)-SUMIFS(Generation_2!J:J,Generation_2!$A:$A,$B$47,Generation_2!$B:$B,$H51)</f>
        <v>-3706.0735994480638</v>
      </c>
      <c r="Q51" s="1">
        <f>SUMIFS(Generation_1!K:K,Generation_1!$A:$A,$B$47,Generation_1!$B:$B,$H51)-SUMIFS(Generation_2!K:K,Generation_2!$A:$A,$B$47,Generation_2!$B:$B,$H51)</f>
        <v>-2618.9419743931103</v>
      </c>
      <c r="R51" s="1">
        <f>SUMIFS(Generation_1!L:L,Generation_1!$A:$A,$B$47,Generation_1!$B:$B,$H51)-SUMIFS(Generation_2!L:L,Generation_2!$A:$A,$B$47,Generation_2!$B:$B,$H51)</f>
        <v>-1943.0996004900408</v>
      </c>
      <c r="S51" s="1">
        <f>SUMIFS(Generation_1!M:M,Generation_1!$A:$A,$B$47,Generation_1!$B:$B,$H51)-SUMIFS(Generation_2!M:M,Generation_2!$A:$A,$B$47,Generation_2!$B:$B,$H51)</f>
        <v>-2063.7081145441625</v>
      </c>
      <c r="T51" s="1">
        <f>SUMIFS(Generation_1!N:N,Generation_1!$A:$A,$B$47,Generation_1!$B:$B,$H51)-SUMIFS(Generation_2!N:N,Generation_2!$A:$A,$B$47,Generation_2!$B:$B,$H51)</f>
        <v>-1458.0612196638904</v>
      </c>
      <c r="U51" s="1">
        <f>SUMIFS(Generation_1!O:O,Generation_1!$A:$A,$B$47,Generation_1!$B:$B,$H51)-SUMIFS(Generation_2!O:O,Generation_2!$A:$A,$B$47,Generation_2!$B:$B,$H51)</f>
        <v>-1820.629832212031</v>
      </c>
      <c r="V51" s="1">
        <f>SUMIFS(Generation_1!P:P,Generation_1!$A:$A,$B$47,Generation_1!$B:$B,$H51)-SUMIFS(Generation_2!P:P,Generation_2!$A:$A,$B$47,Generation_2!$B:$B,$H51)</f>
        <v>-2138.1129323139248</v>
      </c>
      <c r="W51" s="1">
        <f>SUMIFS(Generation_1!Q:Q,Generation_1!$A:$A,$B$47,Generation_1!$B:$B,$H51)-SUMIFS(Generation_2!Q:Q,Generation_2!$A:$A,$B$47,Generation_2!$B:$B,$H51)</f>
        <v>-3323.8695467999351</v>
      </c>
      <c r="X51" s="1">
        <f>SUMIFS(Generation_1!R:R,Generation_1!$A:$A,$B$47,Generation_1!$B:$B,$H51)-SUMIFS(Generation_2!R:R,Generation_2!$A:$A,$B$47,Generation_2!$B:$B,$H51)</f>
        <v>-2661.0868435049924</v>
      </c>
      <c r="Y51" s="1">
        <f>SUMIFS(Generation_1!S:S,Generation_1!$A:$A,$B$47,Generation_1!$B:$B,$H51)-SUMIFS(Generation_2!S:S,Generation_2!$A:$A,$B$47,Generation_2!$B:$B,$H51)</f>
        <v>-1179.9986374140681</v>
      </c>
      <c r="Z51" s="1">
        <f>SUMIFS(Generation_1!T:T,Generation_1!$A:$A,$B$47,Generation_1!$B:$B,$H51)-SUMIFS(Generation_2!T:T,Generation_2!$A:$A,$B$47,Generation_2!$B:$B,$H51)</f>
        <v>-2413.0943093862006</v>
      </c>
      <c r="AA51" s="1">
        <f>SUMIFS(Generation_1!U:U,Generation_1!$A:$A,$B$47,Generation_1!$B:$B,$H51)-SUMIFS(Generation_2!U:U,Generation_2!$A:$A,$B$47,Generation_2!$B:$B,$H51)</f>
        <v>-2450.045650891414</v>
      </c>
      <c r="AB51" s="1">
        <f>SUMIFS(Generation_1!V:V,Generation_1!$A:$A,$B$47,Generation_1!$B:$B,$H51)-SUMIFS(Generation_2!V:V,Generation_2!$A:$A,$B$47,Generation_2!$B:$B,$H51)</f>
        <v>-967.28360859170789</v>
      </c>
      <c r="AC51" s="1">
        <f>SUMIFS(Generation_1!W:W,Generation_1!$A:$A,$B$47,Generation_1!$B:$B,$H51)-SUMIFS(Generation_2!W:W,Generation_2!$A:$A,$B$47,Generation_2!$B:$B,$H51)</f>
        <v>-2475.2856572310047</v>
      </c>
      <c r="AD51" s="64"/>
    </row>
    <row r="52" spans="8:62">
      <c r="H52" s="7" t="s">
        <v>115</v>
      </c>
      <c r="I52" s="1">
        <f>SUMIFS(Generation_1!C:C,Generation_1!$A:$A,$B$47,Generation_1!$B:$B,$H52)-SUMIFS(Generation_2!C:C,Generation_2!$A:$A,$B$47,Generation_2!$B:$B,$H52)</f>
        <v>3.4151980798924342E-8</v>
      </c>
      <c r="J52" s="1">
        <f>SUMIFS(Generation_1!D:D,Generation_1!$A:$A,$B$47,Generation_1!$B:$B,$H52)-SUMIFS(Generation_2!D:D,Generation_2!$A:$A,$B$47,Generation_2!$B:$B,$H52)</f>
        <v>1.2089394551821897E-2</v>
      </c>
      <c r="K52" s="1">
        <f>SUMIFS(Generation_1!E:E,Generation_1!$A:$A,$B$47,Generation_1!$B:$B,$H52)-SUMIFS(Generation_2!E:E,Generation_2!$A:$A,$B$47,Generation_2!$B:$B,$H52)</f>
        <v>1.1006224601260328E-2</v>
      </c>
      <c r="L52" s="1">
        <f>SUMIFS(Generation_1!F:F,Generation_1!$A:$A,$B$47,Generation_1!$B:$B,$H52)-SUMIFS(Generation_2!F:F,Generation_2!$A:$A,$B$47,Generation_2!$B:$B,$H52)</f>
        <v>762.93242646649219</v>
      </c>
      <c r="M52" s="1">
        <f>SUMIFS(Generation_1!G:G,Generation_1!$A:$A,$B$47,Generation_1!$B:$B,$H52)-SUMIFS(Generation_2!G:G,Generation_2!$A:$A,$B$47,Generation_2!$B:$B,$H52)</f>
        <v>607.3618123141905</v>
      </c>
      <c r="N52" s="1">
        <f>SUMIFS(Generation_1!H:H,Generation_1!$A:$A,$B$47,Generation_1!$B:$B,$H52)-SUMIFS(Generation_2!H:H,Generation_2!$A:$A,$B$47,Generation_2!$B:$B,$H52)</f>
        <v>577.94955871638967</v>
      </c>
      <c r="O52" s="1">
        <f>SUMIFS(Generation_1!I:I,Generation_1!$A:$A,$B$47,Generation_1!$B:$B,$H52)-SUMIFS(Generation_2!I:I,Generation_2!$A:$A,$B$47,Generation_2!$B:$B,$H52)</f>
        <v>594.18562530585632</v>
      </c>
      <c r="P52" s="1">
        <f>SUMIFS(Generation_1!J:J,Generation_1!$A:$A,$B$47,Generation_1!$B:$B,$H52)-SUMIFS(Generation_2!J:J,Generation_2!$A:$A,$B$47,Generation_2!$B:$B,$H52)</f>
        <v>630.62941961077013</v>
      </c>
      <c r="Q52" s="1">
        <f>SUMIFS(Generation_1!K:K,Generation_1!$A:$A,$B$47,Generation_1!$B:$B,$H52)-SUMIFS(Generation_2!K:K,Generation_2!$A:$A,$B$47,Generation_2!$B:$B,$H52)</f>
        <v>585.73507756946924</v>
      </c>
      <c r="R52" s="1">
        <f>SUMIFS(Generation_1!L:L,Generation_1!$A:$A,$B$47,Generation_1!$B:$B,$H52)-SUMIFS(Generation_2!L:L,Generation_2!$A:$A,$B$47,Generation_2!$B:$B,$H52)</f>
        <v>607.38045351969913</v>
      </c>
      <c r="S52" s="1">
        <f>SUMIFS(Generation_1!M:M,Generation_1!$A:$A,$B$47,Generation_1!$B:$B,$H52)-SUMIFS(Generation_2!M:M,Generation_2!$A:$A,$B$47,Generation_2!$B:$B,$H52)</f>
        <v>607.40186965730754</v>
      </c>
      <c r="T52" s="1">
        <f>SUMIFS(Generation_1!N:N,Generation_1!$A:$A,$B$47,Generation_1!$B:$B,$H52)-SUMIFS(Generation_2!N:N,Generation_2!$A:$A,$B$47,Generation_2!$B:$B,$H52)</f>
        <v>6586.2099064048462</v>
      </c>
      <c r="U52" s="1">
        <f>SUMIFS(Generation_1!O:O,Generation_1!$A:$A,$B$47,Generation_1!$B:$B,$H52)-SUMIFS(Generation_2!O:O,Generation_2!$A:$A,$B$47,Generation_2!$B:$B,$H52)</f>
        <v>6625.3777477583153</v>
      </c>
      <c r="V52" s="1">
        <f>SUMIFS(Generation_1!P:P,Generation_1!$A:$A,$B$47,Generation_1!$B:$B,$H52)-SUMIFS(Generation_2!P:P,Generation_2!$A:$A,$B$47,Generation_2!$B:$B,$H52)</f>
        <v>5955.7227677363535</v>
      </c>
      <c r="W52" s="1">
        <f>SUMIFS(Generation_1!Q:Q,Generation_1!$A:$A,$B$47,Generation_1!$B:$B,$H52)-SUMIFS(Generation_2!Q:Q,Generation_2!$A:$A,$B$47,Generation_2!$B:$B,$H52)</f>
        <v>3387.4369890654061</v>
      </c>
      <c r="X52" s="1">
        <f>SUMIFS(Generation_1!R:R,Generation_1!$A:$A,$B$47,Generation_1!$B:$B,$H52)-SUMIFS(Generation_2!R:R,Generation_2!$A:$A,$B$47,Generation_2!$B:$B,$H52)</f>
        <v>6528.1063242386144</v>
      </c>
      <c r="Y52" s="1">
        <f>SUMIFS(Generation_1!S:S,Generation_1!$A:$A,$B$47,Generation_1!$B:$B,$H52)-SUMIFS(Generation_2!S:S,Generation_2!$A:$A,$B$47,Generation_2!$B:$B,$H52)</f>
        <v>7053.3630521783689</v>
      </c>
      <c r="Z52" s="1">
        <f>SUMIFS(Generation_1!T:T,Generation_1!$A:$A,$B$47,Generation_1!$B:$B,$H52)-SUMIFS(Generation_2!T:T,Generation_2!$A:$A,$B$47,Generation_2!$B:$B,$H52)</f>
        <v>9226.9863255389992</v>
      </c>
      <c r="AA52" s="1">
        <f>SUMIFS(Generation_1!U:U,Generation_1!$A:$A,$B$47,Generation_1!$B:$B,$H52)-SUMIFS(Generation_2!U:U,Generation_2!$A:$A,$B$47,Generation_2!$B:$B,$H52)</f>
        <v>7443.619983593574</v>
      </c>
      <c r="AB52" s="1">
        <f>SUMIFS(Generation_1!V:V,Generation_1!$A:$A,$B$47,Generation_1!$B:$B,$H52)-SUMIFS(Generation_2!V:V,Generation_2!$A:$A,$B$47,Generation_2!$B:$B,$H52)</f>
        <v>6555.6489121942996</v>
      </c>
      <c r="AC52" s="1">
        <f>SUMIFS(Generation_1!W:W,Generation_1!$A:$A,$B$47,Generation_1!$B:$B,$H52)-SUMIFS(Generation_2!W:W,Generation_2!$A:$A,$B$47,Generation_2!$B:$B,$H52)</f>
        <v>7745.6327184358233</v>
      </c>
      <c r="AD52" s="64"/>
    </row>
    <row r="53" spans="8:62">
      <c r="H53" s="7" t="s">
        <v>116</v>
      </c>
      <c r="I53" s="1">
        <f>SUMIFS(Generation_1!C:C,Generation_1!$A:$A,$B$47,Generation_1!$B:$B,$H53)-SUMIFS(Generation_2!C:C,Generation_2!$A:$A,$B$47,Generation_2!$B:$B,$H53)</f>
        <v>6.7331669129089278E-8</v>
      </c>
      <c r="J53" s="1">
        <f>SUMIFS(Generation_1!D:D,Generation_1!$A:$A,$B$47,Generation_1!$B:$B,$H53)-SUMIFS(Generation_2!D:D,Generation_2!$A:$A,$B$47,Generation_2!$B:$B,$H53)</f>
        <v>0.51339604501585967</v>
      </c>
      <c r="K53" s="1">
        <f>SUMIFS(Generation_1!E:E,Generation_1!$A:$A,$B$47,Generation_1!$B:$B,$H53)-SUMIFS(Generation_2!E:E,Generation_2!$A:$A,$B$47,Generation_2!$B:$B,$H53)</f>
        <v>2.3706129359283779</v>
      </c>
      <c r="L53" s="1">
        <f>SUMIFS(Generation_1!F:F,Generation_1!$A:$A,$B$47,Generation_1!$B:$B,$H53)-SUMIFS(Generation_2!F:F,Generation_2!$A:$A,$B$47,Generation_2!$B:$B,$H53)</f>
        <v>65.601825391131612</v>
      </c>
      <c r="M53" s="1">
        <f>SUMIFS(Generation_1!G:G,Generation_1!$A:$A,$B$47,Generation_1!$B:$B,$H53)-SUMIFS(Generation_2!G:G,Generation_2!$A:$A,$B$47,Generation_2!$B:$B,$H53)</f>
        <v>77.770639521958515</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75.302328623245174</v>
      </c>
      <c r="Q53" s="1">
        <f>SUMIFS(Generation_1!K:K,Generation_1!$A:$A,$B$47,Generation_1!$B:$B,$H53)-SUMIFS(Generation_2!K:K,Generation_2!$A:$A,$B$47,Generation_2!$B:$B,$H53)</f>
        <v>79.491965029336654</v>
      </c>
      <c r="R53" s="1">
        <f>SUMIFS(Generation_1!L:L,Generation_1!$A:$A,$B$47,Generation_1!$B:$B,$H53)-SUMIFS(Generation_2!L:L,Generation_2!$A:$A,$B$47,Generation_2!$B:$B,$H53)</f>
        <v>65.807338708535156</v>
      </c>
      <c r="S53" s="1">
        <f>SUMIFS(Generation_1!M:M,Generation_1!$A:$A,$B$47,Generation_1!$B:$B,$H53)-SUMIFS(Generation_2!M:M,Generation_2!$A:$A,$B$47,Generation_2!$B:$B,$H53)</f>
        <v>76.168367122221753</v>
      </c>
      <c r="T53" s="1">
        <f>SUMIFS(Generation_1!N:N,Generation_1!$A:$A,$B$47,Generation_1!$B:$B,$H53)-SUMIFS(Generation_2!N:N,Generation_2!$A:$A,$B$47,Generation_2!$B:$B,$H53)</f>
        <v>1541.3866773191896</v>
      </c>
      <c r="U53" s="1">
        <f>SUMIFS(Generation_1!O:O,Generation_1!$A:$A,$B$47,Generation_1!$B:$B,$H53)-SUMIFS(Generation_2!O:O,Generation_2!$A:$A,$B$47,Generation_2!$B:$B,$H53)</f>
        <v>1446.4971505826109</v>
      </c>
      <c r="V53" s="1">
        <f>SUMIFS(Generation_1!P:P,Generation_1!$A:$A,$B$47,Generation_1!$B:$B,$H53)-SUMIFS(Generation_2!P:P,Generation_2!$A:$A,$B$47,Generation_2!$B:$B,$H53)</f>
        <v>1418.1597877307013</v>
      </c>
      <c r="W53" s="1">
        <f>SUMIFS(Generation_1!Q:Q,Generation_1!$A:$A,$B$47,Generation_1!$B:$B,$H53)-SUMIFS(Generation_2!Q:Q,Generation_2!$A:$A,$B$47,Generation_2!$B:$B,$H53)</f>
        <v>3890.6362851074405</v>
      </c>
      <c r="X53" s="1">
        <f>SUMIFS(Generation_1!R:R,Generation_1!$A:$A,$B$47,Generation_1!$B:$B,$H53)-SUMIFS(Generation_2!R:R,Generation_2!$A:$A,$B$47,Generation_2!$B:$B,$H53)</f>
        <v>4307.1036131107376</v>
      </c>
      <c r="Y53" s="1">
        <f>SUMIFS(Generation_1!S:S,Generation_1!$A:$A,$B$47,Generation_1!$B:$B,$H53)-SUMIFS(Generation_2!S:S,Generation_2!$A:$A,$B$47,Generation_2!$B:$B,$H53)</f>
        <v>12470.787282262461</v>
      </c>
      <c r="Z53" s="1">
        <f>SUMIFS(Generation_1!T:T,Generation_1!$A:$A,$B$47,Generation_1!$B:$B,$H53)-SUMIFS(Generation_2!T:T,Generation_2!$A:$A,$B$47,Generation_2!$B:$B,$H53)</f>
        <v>9913.6329688031547</v>
      </c>
      <c r="AA53" s="1">
        <f>SUMIFS(Generation_1!U:U,Generation_1!$A:$A,$B$47,Generation_1!$B:$B,$H53)-SUMIFS(Generation_2!U:U,Generation_2!$A:$A,$B$47,Generation_2!$B:$B,$H53)</f>
        <v>12666.040947868265</v>
      </c>
      <c r="AB53" s="1">
        <f>SUMIFS(Generation_1!V:V,Generation_1!$A:$A,$B$47,Generation_1!$B:$B,$H53)-SUMIFS(Generation_2!V:V,Generation_2!$A:$A,$B$47,Generation_2!$B:$B,$H53)</f>
        <v>14844.89477396491</v>
      </c>
      <c r="AC53" s="1">
        <f>SUMIFS(Generation_1!W:W,Generation_1!$A:$A,$B$47,Generation_1!$B:$B,$H53)-SUMIFS(Generation_2!W:W,Generation_2!$A:$A,$B$47,Generation_2!$B:$B,$H53)</f>
        <v>15619.215869001329</v>
      </c>
      <c r="AD53" s="64"/>
    </row>
    <row r="54" spans="8:62">
      <c r="H54" s="7" t="s">
        <v>117</v>
      </c>
      <c r="I54" s="1">
        <f>SUMIFS(Generation_1!C:C,Generation_1!$A:$A,$B$47,Generation_1!$B:$B,$H54)-SUMIFS(Generation_2!C:C,Generation_2!$A:$A,$B$47,Generation_2!$B:$B,$H54)</f>
        <v>-7.1013346314430237E-9</v>
      </c>
      <c r="J54" s="1">
        <f>SUMIFS(Generation_1!D:D,Generation_1!$A:$A,$B$47,Generation_1!$B:$B,$H54)-SUMIFS(Generation_2!D:D,Generation_2!$A:$A,$B$47,Generation_2!$B:$B,$H54)</f>
        <v>-17.168030727842051</v>
      </c>
      <c r="K54" s="1">
        <f>SUMIFS(Generation_1!E:E,Generation_1!$A:$A,$B$47,Generation_1!$B:$B,$H54)-SUMIFS(Generation_2!E:E,Generation_2!$A:$A,$B$47,Generation_2!$B:$B,$H54)</f>
        <v>-44.391914598614676</v>
      </c>
      <c r="L54" s="1">
        <f>SUMIFS(Generation_1!F:F,Generation_1!$A:$A,$B$47,Generation_1!$B:$B,$H54)-SUMIFS(Generation_2!F:F,Generation_2!$A:$A,$B$47,Generation_2!$B:$B,$H54)</f>
        <v>-310.49074307914816</v>
      </c>
      <c r="M54" s="1">
        <f>SUMIFS(Generation_1!G:G,Generation_1!$A:$A,$B$47,Generation_1!$B:$B,$H54)-SUMIFS(Generation_2!G:G,Generation_2!$A:$A,$B$47,Generation_2!$B:$B,$H54)</f>
        <v>-267.97997666991978</v>
      </c>
      <c r="N54" s="1">
        <f>SUMIFS(Generation_1!H:H,Generation_1!$A:$A,$B$47,Generation_1!$B:$B,$H54)-SUMIFS(Generation_2!H:H,Generation_2!$A:$A,$B$47,Generation_2!$B:$B,$H54)</f>
        <v>-831.42840506723951</v>
      </c>
      <c r="O54" s="1">
        <f>SUMIFS(Generation_1!I:I,Generation_1!$A:$A,$B$47,Generation_1!$B:$B,$H54)-SUMIFS(Generation_2!I:I,Generation_2!$A:$A,$B$47,Generation_2!$B:$B,$H54)</f>
        <v>-140.04866626829607</v>
      </c>
      <c r="P54" s="1">
        <f>SUMIFS(Generation_1!J:J,Generation_1!$A:$A,$B$47,Generation_1!$B:$B,$H54)-SUMIFS(Generation_2!J:J,Generation_2!$A:$A,$B$47,Generation_2!$B:$B,$H54)</f>
        <v>-670.81301873804114</v>
      </c>
      <c r="Q54" s="1">
        <f>SUMIFS(Generation_1!K:K,Generation_1!$A:$A,$B$47,Generation_1!$B:$B,$H54)-SUMIFS(Generation_2!K:K,Generation_2!$A:$A,$B$47,Generation_2!$B:$B,$H54)</f>
        <v>-720.58202605115184</v>
      </c>
      <c r="R54" s="1">
        <f>SUMIFS(Generation_1!L:L,Generation_1!$A:$A,$B$47,Generation_1!$B:$B,$H54)-SUMIFS(Generation_2!L:L,Generation_2!$A:$A,$B$47,Generation_2!$B:$B,$H54)</f>
        <v>-134.00653671432156</v>
      </c>
      <c r="S54" s="1">
        <f>SUMIFS(Generation_1!M:M,Generation_1!$A:$A,$B$47,Generation_1!$B:$B,$H54)-SUMIFS(Generation_2!M:M,Generation_2!$A:$A,$B$47,Generation_2!$B:$B,$H54)</f>
        <v>337.80074445489299</v>
      </c>
      <c r="T54" s="1">
        <f>SUMIFS(Generation_1!N:N,Generation_1!$A:$A,$B$47,Generation_1!$B:$B,$H54)-SUMIFS(Generation_2!N:N,Generation_2!$A:$A,$B$47,Generation_2!$B:$B,$H54)</f>
        <v>-103.77539690384947</v>
      </c>
      <c r="U54" s="1">
        <f>SUMIFS(Generation_1!O:O,Generation_1!$A:$A,$B$47,Generation_1!$B:$B,$H54)-SUMIFS(Generation_2!O:O,Generation_2!$A:$A,$B$47,Generation_2!$B:$B,$H54)</f>
        <v>155.46063009617865</v>
      </c>
      <c r="V54" s="1">
        <f>SUMIFS(Generation_1!P:P,Generation_1!$A:$A,$B$47,Generation_1!$B:$B,$H54)-SUMIFS(Generation_2!P:P,Generation_2!$A:$A,$B$47,Generation_2!$B:$B,$H54)</f>
        <v>1099.3976303037543</v>
      </c>
      <c r="W54" s="1">
        <f>SUMIFS(Generation_1!Q:Q,Generation_1!$A:$A,$B$47,Generation_1!$B:$B,$H54)-SUMIFS(Generation_2!Q:Q,Generation_2!$A:$A,$B$47,Generation_2!$B:$B,$H54)</f>
        <v>1418.6019772526397</v>
      </c>
      <c r="X54" s="1">
        <f>SUMIFS(Generation_1!R:R,Generation_1!$A:$A,$B$47,Generation_1!$B:$B,$H54)-SUMIFS(Generation_2!R:R,Generation_2!$A:$A,$B$47,Generation_2!$B:$B,$H54)</f>
        <v>-3156.5480266372433</v>
      </c>
      <c r="Y54" s="1">
        <f>SUMIFS(Generation_1!S:S,Generation_1!$A:$A,$B$47,Generation_1!$B:$B,$H54)-SUMIFS(Generation_2!S:S,Generation_2!$A:$A,$B$47,Generation_2!$B:$B,$H54)</f>
        <v>-922.87347659223087</v>
      </c>
      <c r="Z54" s="1">
        <f>SUMIFS(Generation_1!T:T,Generation_1!$A:$A,$B$47,Generation_1!$B:$B,$H54)-SUMIFS(Generation_2!T:T,Generation_2!$A:$A,$B$47,Generation_2!$B:$B,$H54)</f>
        <v>-2384.6738963850948</v>
      </c>
      <c r="AA54" s="1">
        <f>SUMIFS(Generation_1!U:U,Generation_1!$A:$A,$B$47,Generation_1!$B:$B,$H54)-SUMIFS(Generation_2!U:U,Generation_2!$A:$A,$B$47,Generation_2!$B:$B,$H54)</f>
        <v>-1242.8698079966216</v>
      </c>
      <c r="AB54" s="1">
        <f>SUMIFS(Generation_1!V:V,Generation_1!$A:$A,$B$47,Generation_1!$B:$B,$H54)-SUMIFS(Generation_2!V:V,Generation_2!$A:$A,$B$47,Generation_2!$B:$B,$H54)</f>
        <v>-917.70604683545571</v>
      </c>
      <c r="AC54" s="1">
        <f>SUMIFS(Generation_1!W:W,Generation_1!$A:$A,$B$47,Generation_1!$B:$B,$H54)-SUMIFS(Generation_2!W:W,Generation_2!$A:$A,$B$47,Generation_2!$B:$B,$H54)</f>
        <v>-2322.9257325190192</v>
      </c>
      <c r="AD54" s="64"/>
    </row>
    <row r="55" spans="8:62">
      <c r="H55" s="7" t="s">
        <v>118</v>
      </c>
      <c r="I55" s="1">
        <f>SUMIFS(Generation_1!C:C,Generation_1!$A:$A,$B$47,Generation_1!$B:$B,$H55)-SUMIFS(Generation_2!C:C,Generation_2!$A:$A,$B$47,Generation_2!$B:$B,$H55)</f>
        <v>0.8152969482748631</v>
      </c>
      <c r="J55" s="1">
        <f>SUMIFS(Generation_1!D:D,Generation_1!$A:$A,$B$47,Generation_1!$B:$B,$H55)-SUMIFS(Generation_2!D:D,Generation_2!$A:$A,$B$47,Generation_2!$B:$B,$H55)</f>
        <v>-9.9050253456857718</v>
      </c>
      <c r="K55" s="1">
        <f>SUMIFS(Generation_1!E:E,Generation_1!$A:$A,$B$47,Generation_1!$B:$B,$H55)-SUMIFS(Generation_2!E:E,Generation_2!$A:$A,$B$47,Generation_2!$B:$B,$H55)</f>
        <v>-15.496627184191539</v>
      </c>
      <c r="L55" s="1">
        <f>SUMIFS(Generation_1!F:F,Generation_1!$A:$A,$B$47,Generation_1!$B:$B,$H55)-SUMIFS(Generation_2!F:F,Generation_2!$A:$A,$B$47,Generation_2!$B:$B,$H55)</f>
        <v>-55.196059118810808</v>
      </c>
      <c r="M55" s="1">
        <f>SUMIFS(Generation_1!G:G,Generation_1!$A:$A,$B$47,Generation_1!$B:$B,$H55)-SUMIFS(Generation_2!G:G,Generation_2!$A:$A,$B$47,Generation_2!$B:$B,$H55)</f>
        <v>-802.99903867703597</v>
      </c>
      <c r="N55" s="1">
        <f>SUMIFS(Generation_1!H:H,Generation_1!$A:$A,$B$47,Generation_1!$B:$B,$H55)-SUMIFS(Generation_2!H:H,Generation_2!$A:$A,$B$47,Generation_2!$B:$B,$H55)</f>
        <v>-358.51695266682782</v>
      </c>
      <c r="O55" s="1">
        <f>SUMIFS(Generation_1!I:I,Generation_1!$A:$A,$B$47,Generation_1!$B:$B,$H55)-SUMIFS(Generation_2!I:I,Generation_2!$A:$A,$B$47,Generation_2!$B:$B,$H55)</f>
        <v>-701.78066728985277</v>
      </c>
      <c r="P55" s="1">
        <f>SUMIFS(Generation_1!J:J,Generation_1!$A:$A,$B$47,Generation_1!$B:$B,$H55)-SUMIFS(Generation_2!J:J,Generation_2!$A:$A,$B$47,Generation_2!$B:$B,$H55)</f>
        <v>-274.62066425595867</v>
      </c>
      <c r="Q55" s="1">
        <f>SUMIFS(Generation_1!K:K,Generation_1!$A:$A,$B$47,Generation_1!$B:$B,$H55)-SUMIFS(Generation_2!K:K,Generation_2!$A:$A,$B$47,Generation_2!$B:$B,$H55)</f>
        <v>-314.19771879209793</v>
      </c>
      <c r="R55" s="1">
        <f>SUMIFS(Generation_1!L:L,Generation_1!$A:$A,$B$47,Generation_1!$B:$B,$H55)-SUMIFS(Generation_2!L:L,Generation_2!$A:$A,$B$47,Generation_2!$B:$B,$H55)</f>
        <v>-491.07564979831068</v>
      </c>
      <c r="S55" s="1">
        <f>SUMIFS(Generation_1!M:M,Generation_1!$A:$A,$B$47,Generation_1!$B:$B,$H55)-SUMIFS(Generation_2!M:M,Generation_2!$A:$A,$B$47,Generation_2!$B:$B,$H55)</f>
        <v>-492.94963465628734</v>
      </c>
      <c r="T55" s="1">
        <f>SUMIFS(Generation_1!N:N,Generation_1!$A:$A,$B$47,Generation_1!$B:$B,$H55)-SUMIFS(Generation_2!N:N,Generation_2!$A:$A,$B$47,Generation_2!$B:$B,$H55)</f>
        <v>-2410.4628997161681</v>
      </c>
      <c r="U55" s="1">
        <f>SUMIFS(Generation_1!O:O,Generation_1!$A:$A,$B$47,Generation_1!$B:$B,$H55)-SUMIFS(Generation_2!O:O,Generation_2!$A:$A,$B$47,Generation_2!$B:$B,$H55)</f>
        <v>-2589.9131917925361</v>
      </c>
      <c r="V55" s="1">
        <f>SUMIFS(Generation_1!P:P,Generation_1!$A:$A,$B$47,Generation_1!$B:$B,$H55)-SUMIFS(Generation_2!P:P,Generation_2!$A:$A,$B$47,Generation_2!$B:$B,$H55)</f>
        <v>-2576.7631228483715</v>
      </c>
      <c r="W55" s="1">
        <f>SUMIFS(Generation_1!Q:Q,Generation_1!$A:$A,$B$47,Generation_1!$B:$B,$H55)-SUMIFS(Generation_2!Q:Q,Generation_2!$A:$A,$B$47,Generation_2!$B:$B,$H55)</f>
        <v>-1762.0472608233267</v>
      </c>
      <c r="X55" s="1">
        <f>SUMIFS(Generation_1!R:R,Generation_1!$A:$A,$B$47,Generation_1!$B:$B,$H55)-SUMIFS(Generation_2!R:R,Generation_2!$A:$A,$B$47,Generation_2!$B:$B,$H55)</f>
        <v>-981.64082582739775</v>
      </c>
      <c r="Y55" s="1">
        <f>SUMIFS(Generation_1!S:S,Generation_1!$A:$A,$B$47,Generation_1!$B:$B,$H55)-SUMIFS(Generation_2!S:S,Generation_2!$A:$A,$B$47,Generation_2!$B:$B,$H55)</f>
        <v>-3180.1450531660967</v>
      </c>
      <c r="Z55" s="1">
        <f>SUMIFS(Generation_1!T:T,Generation_1!$A:$A,$B$47,Generation_1!$B:$B,$H55)-SUMIFS(Generation_2!T:T,Generation_2!$A:$A,$B$47,Generation_2!$B:$B,$H55)</f>
        <v>-3308.0931064421839</v>
      </c>
      <c r="AA55" s="1">
        <f>SUMIFS(Generation_1!U:U,Generation_1!$A:$A,$B$47,Generation_1!$B:$B,$H55)-SUMIFS(Generation_2!U:U,Generation_2!$A:$A,$B$47,Generation_2!$B:$B,$H55)</f>
        <v>-2648.0050004105597</v>
      </c>
      <c r="AB55" s="1">
        <f>SUMIFS(Generation_1!V:V,Generation_1!$A:$A,$B$47,Generation_1!$B:$B,$H55)-SUMIFS(Generation_2!V:V,Generation_2!$A:$A,$B$47,Generation_2!$B:$B,$H55)</f>
        <v>-3616.3269800047219</v>
      </c>
      <c r="AC55" s="1">
        <f>SUMIFS(Generation_1!W:W,Generation_1!$A:$A,$B$47,Generation_1!$B:$B,$H55)-SUMIFS(Generation_2!W:W,Generation_2!$A:$A,$B$47,Generation_2!$B:$B,$H55)</f>
        <v>-4094.2039830569465</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2.0501465769484639E-7</v>
      </c>
      <c r="J57" s="1">
        <f>SUMIFS(Generation_1!D:D,Generation_1!$A:$A,$B$47,Generation_1!$B:$B,$H57)-SUMIFS(Generation_2!D:D,Generation_2!$A:$A,$B$47,Generation_2!$B:$B,$H57)</f>
        <v>-76.706197992734815</v>
      </c>
      <c r="K57" s="1">
        <f>SUMIFS(Generation_1!E:E,Generation_1!$A:$A,$B$47,Generation_1!$B:$B,$H57)-SUMIFS(Generation_2!E:E,Generation_2!$A:$A,$B$47,Generation_2!$B:$B,$H57)</f>
        <v>-72.78295691385938</v>
      </c>
      <c r="L57" s="1">
        <f>SUMIFS(Generation_1!F:F,Generation_1!$A:$A,$B$47,Generation_1!$B:$B,$H57)-SUMIFS(Generation_2!F:F,Generation_2!$A:$A,$B$47,Generation_2!$B:$B,$H57)</f>
        <v>-385.01131504982186</v>
      </c>
      <c r="M57" s="1">
        <f>SUMIFS(Generation_1!G:G,Generation_1!$A:$A,$B$47,Generation_1!$B:$B,$H57)-SUMIFS(Generation_2!G:G,Generation_2!$A:$A,$B$47,Generation_2!$B:$B,$H57)</f>
        <v>-476.69435244814667</v>
      </c>
      <c r="N57" s="1">
        <f>SUMIFS(Generation_1!H:H,Generation_1!$A:$A,$B$47,Generation_1!$B:$B,$H57)-SUMIFS(Generation_2!H:H,Generation_2!$A:$A,$B$47,Generation_2!$B:$B,$H57)</f>
        <v>-1205.4234237303244</v>
      </c>
      <c r="O57" s="1">
        <f>SUMIFS(Generation_1!I:I,Generation_1!$A:$A,$B$47,Generation_1!$B:$B,$H57)-SUMIFS(Generation_2!I:I,Generation_2!$A:$A,$B$47,Generation_2!$B:$B,$H57)</f>
        <v>-869.3306125605377</v>
      </c>
      <c r="P57" s="1">
        <f>SUMIFS(Generation_1!J:J,Generation_1!$A:$A,$B$47,Generation_1!$B:$B,$H57)-SUMIFS(Generation_2!J:J,Generation_2!$A:$A,$B$47,Generation_2!$B:$B,$H57)</f>
        <v>-1281.8347225228572</v>
      </c>
      <c r="Q57" s="1">
        <f>SUMIFS(Generation_1!K:K,Generation_1!$A:$A,$B$47,Generation_1!$B:$B,$H57)-SUMIFS(Generation_2!K:K,Generation_2!$A:$A,$B$47,Generation_2!$B:$B,$H57)</f>
        <v>-1323.4865341992263</v>
      </c>
      <c r="R57" s="1">
        <f>SUMIFS(Generation_1!L:L,Generation_1!$A:$A,$B$47,Generation_1!$B:$B,$H57)-SUMIFS(Generation_2!L:L,Generation_2!$A:$A,$B$47,Generation_2!$B:$B,$H57)</f>
        <v>-1558.7458444251242</v>
      </c>
      <c r="S57" s="1">
        <f>SUMIFS(Generation_1!M:M,Generation_1!$A:$A,$B$47,Generation_1!$B:$B,$H57)-SUMIFS(Generation_2!M:M,Generation_2!$A:$A,$B$47,Generation_2!$B:$B,$H57)</f>
        <v>-2318.7458164158088</v>
      </c>
      <c r="T57" s="1">
        <f>SUMIFS(Generation_1!N:N,Generation_1!$A:$A,$B$47,Generation_1!$B:$B,$H57)-SUMIFS(Generation_2!N:N,Generation_2!$A:$A,$B$47,Generation_2!$B:$B,$H57)</f>
        <v>-221.50811865617288</v>
      </c>
      <c r="U57" s="1">
        <f>SUMIFS(Generation_1!O:O,Generation_1!$A:$A,$B$47,Generation_1!$B:$B,$H57)-SUMIFS(Generation_2!O:O,Generation_2!$A:$A,$B$47,Generation_2!$B:$B,$H57)</f>
        <v>-917.56739908991585</v>
      </c>
      <c r="V57" s="1">
        <f>SUMIFS(Generation_1!P:P,Generation_1!$A:$A,$B$47,Generation_1!$B:$B,$H57)-SUMIFS(Generation_2!P:P,Generation_2!$A:$A,$B$47,Generation_2!$B:$B,$H57)</f>
        <v>-1344.4698294130067</v>
      </c>
      <c r="W57" s="1">
        <f>SUMIFS(Generation_1!Q:Q,Generation_1!$A:$A,$B$47,Generation_1!$B:$B,$H57)-SUMIFS(Generation_2!Q:Q,Generation_2!$A:$A,$B$47,Generation_2!$B:$B,$H57)</f>
        <v>2870.012777934433</v>
      </c>
      <c r="X57" s="1">
        <f>SUMIFS(Generation_1!R:R,Generation_1!$A:$A,$B$47,Generation_1!$B:$B,$H57)-SUMIFS(Generation_2!R:R,Generation_2!$A:$A,$B$47,Generation_2!$B:$B,$H57)</f>
        <v>1583.1089134341746</v>
      </c>
      <c r="Y57" s="1">
        <f>SUMIFS(Generation_1!S:S,Generation_1!$A:$A,$B$47,Generation_1!$B:$B,$H57)-SUMIFS(Generation_2!S:S,Generation_2!$A:$A,$B$47,Generation_2!$B:$B,$H57)</f>
        <v>-9411.4646331432887</v>
      </c>
      <c r="Z57" s="1">
        <f>SUMIFS(Generation_1!T:T,Generation_1!$A:$A,$B$47,Generation_1!$B:$B,$H57)-SUMIFS(Generation_2!T:T,Generation_2!$A:$A,$B$47,Generation_2!$B:$B,$H57)</f>
        <v>-8568.038823253446</v>
      </c>
      <c r="AA57" s="1">
        <f>SUMIFS(Generation_1!U:U,Generation_1!$A:$A,$B$47,Generation_1!$B:$B,$H57)-SUMIFS(Generation_2!U:U,Generation_2!$A:$A,$B$47,Generation_2!$B:$B,$H57)</f>
        <v>-9180.2107448805327</v>
      </c>
      <c r="AB57" s="1">
        <f>SUMIFS(Generation_1!V:V,Generation_1!$A:$A,$B$47,Generation_1!$B:$B,$H57)-SUMIFS(Generation_2!V:V,Generation_2!$A:$A,$B$47,Generation_2!$B:$B,$H57)</f>
        <v>-7262.7418476313032</v>
      </c>
      <c r="AC57" s="1">
        <f>SUMIFS(Generation_1!W:W,Generation_1!$A:$A,$B$47,Generation_1!$B:$B,$H57)-SUMIFS(Generation_2!W:W,Generation_2!$A:$A,$B$47,Generation_2!$B:$B,$H57)</f>
        <v>-7257.003202477892</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-20.761218239998925</v>
      </c>
      <c r="N58" s="1">
        <f>SUMIFS(Generation_1!H:H,Generation_1!$A:$A,$B$47,Generation_1!$B:$B,$H58)-SUMIFS(Generation_2!H:H,Generation_2!$A:$A,$B$47,Generation_2!$B:$B,$H58)</f>
        <v>421.3049028207588</v>
      </c>
      <c r="O58" s="1">
        <f>SUMIFS(Generation_1!I:I,Generation_1!$A:$A,$B$47,Generation_1!$B:$B,$H58)-SUMIFS(Generation_2!I:I,Generation_2!$A:$A,$B$47,Generation_2!$B:$B,$H58)</f>
        <v>-152.20829860219965</v>
      </c>
      <c r="P58" s="1">
        <f>SUMIFS(Generation_1!J:J,Generation_1!$A:$A,$B$47,Generation_1!$B:$B,$H58)-SUMIFS(Generation_2!J:J,Generation_2!$A:$A,$B$47,Generation_2!$B:$B,$H58)</f>
        <v>2.9080225473881001</v>
      </c>
      <c r="Q58" s="1">
        <f>SUMIFS(Generation_1!K:K,Generation_1!$A:$A,$B$47,Generation_1!$B:$B,$H58)-SUMIFS(Generation_2!K:K,Generation_2!$A:$A,$B$47,Generation_2!$B:$B,$H58)</f>
        <v>213.36033802056409</v>
      </c>
      <c r="R58" s="1">
        <f>SUMIFS(Generation_1!L:L,Generation_1!$A:$A,$B$47,Generation_1!$B:$B,$H58)-SUMIFS(Generation_2!L:L,Generation_2!$A:$A,$B$47,Generation_2!$B:$B,$H58)</f>
        <v>274.6781902830844</v>
      </c>
      <c r="S58" s="1">
        <f>SUMIFS(Generation_1!M:M,Generation_1!$A:$A,$B$47,Generation_1!$B:$B,$H58)-SUMIFS(Generation_2!M:M,Generation_2!$A:$A,$B$47,Generation_2!$B:$B,$H58)</f>
        <v>224.578013156417</v>
      </c>
      <c r="T58" s="1">
        <f>SUMIFS(Generation_1!N:N,Generation_1!$A:$A,$B$47,Generation_1!$B:$B,$H58)-SUMIFS(Generation_2!N:N,Generation_2!$A:$A,$B$47,Generation_2!$B:$B,$H58)</f>
        <v>-6089.0188831367268</v>
      </c>
      <c r="U58" s="1">
        <f>SUMIFS(Generation_1!O:O,Generation_1!$A:$A,$B$47,Generation_1!$B:$B,$H58)-SUMIFS(Generation_2!O:O,Generation_2!$A:$A,$B$47,Generation_2!$B:$B,$H58)</f>
        <v>-5124.1119761876107</v>
      </c>
      <c r="V58" s="1">
        <f>SUMIFS(Generation_1!P:P,Generation_1!$A:$A,$B$47,Generation_1!$B:$B,$H58)-SUMIFS(Generation_2!P:P,Generation_2!$A:$A,$B$47,Generation_2!$B:$B,$H58)</f>
        <v>-4958.486633550252</v>
      </c>
      <c r="W58" s="1">
        <f>SUMIFS(Generation_1!Q:Q,Generation_1!$A:$A,$B$47,Generation_1!$B:$B,$H58)-SUMIFS(Generation_2!Q:Q,Generation_2!$A:$A,$B$47,Generation_2!$B:$B,$H58)</f>
        <v>-11725.859077181518</v>
      </c>
      <c r="X58" s="1">
        <f>SUMIFS(Generation_1!R:R,Generation_1!$A:$A,$B$47,Generation_1!$B:$B,$H58)-SUMIFS(Generation_2!R:R,Generation_2!$A:$A,$B$47,Generation_2!$B:$B,$H58)</f>
        <v>-11830.108533656596</v>
      </c>
      <c r="Y58" s="1">
        <f>SUMIFS(Generation_1!S:S,Generation_1!$A:$A,$B$47,Generation_1!$B:$B,$H58)-SUMIFS(Generation_2!S:S,Generation_2!$A:$A,$B$47,Generation_2!$B:$B,$H58)</f>
        <v>-14878.07972374262</v>
      </c>
      <c r="Z58" s="1">
        <f>SUMIFS(Generation_1!T:T,Generation_1!$A:$A,$B$47,Generation_1!$B:$B,$H58)-SUMIFS(Generation_2!T:T,Generation_2!$A:$A,$B$47,Generation_2!$B:$B,$H58)</f>
        <v>-12917.045041534278</v>
      </c>
      <c r="AA58" s="1">
        <f>SUMIFS(Generation_1!U:U,Generation_1!$A:$A,$B$47,Generation_1!$B:$B,$H58)-SUMIFS(Generation_2!U:U,Generation_2!$A:$A,$B$47,Generation_2!$B:$B,$H58)</f>
        <v>-13424.284492726503</v>
      </c>
      <c r="AB58" s="1">
        <f>SUMIFS(Generation_1!V:V,Generation_1!$A:$A,$B$47,Generation_1!$B:$B,$H58)-SUMIFS(Generation_2!V:V,Generation_2!$A:$A,$B$47,Generation_2!$B:$B,$H58)</f>
        <v>-19914.892504278585</v>
      </c>
      <c r="AC58" s="1">
        <f>SUMIFS(Generation_1!W:W,Generation_1!$A:$A,$B$47,Generation_1!$B:$B,$H58)-SUMIFS(Generation_2!W:W,Generation_2!$A:$A,$B$47,Generation_2!$B:$B,$H58)</f>
        <v>-20861.292273691535</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0.96764936975853288</v>
      </c>
      <c r="J61" s="1">
        <f>-(SUMIFS(Generation_1!D:D,Generation_1!$A:$A,$B$47,Generation_1!$B:$B,$H61)-SUMIFS(Generation_2!D:D,Generation_2!$A:$A,$B$47,Generation_2!$B:$B,$H61))</f>
        <v>-34.9788668792919</v>
      </c>
      <c r="K61" s="1">
        <f>-(SUMIFS(Generation_1!E:E,Generation_1!$A:$A,$B$47,Generation_1!$B:$B,$H61)-SUMIFS(Generation_2!E:E,Generation_2!$A:$A,$B$47,Generation_2!$B:$B,$H61))</f>
        <v>-43.821890870466859</v>
      </c>
      <c r="L61" s="1">
        <f>-(SUMIFS(Generation_1!F:F,Generation_1!$A:$A,$B$47,Generation_1!$B:$B,$H61)-SUMIFS(Generation_2!F:F,Generation_2!$A:$A,$B$47,Generation_2!$B:$B,$H61))</f>
        <v>-175.70487376914116</v>
      </c>
      <c r="M61" s="1">
        <f>-(SUMIFS(Generation_1!G:G,Generation_1!$A:$A,$B$47,Generation_1!$B:$B,$H61)-SUMIFS(Generation_2!G:G,Generation_2!$A:$A,$B$47,Generation_2!$B:$B,$H61))</f>
        <v>-1193.5561490769901</v>
      </c>
      <c r="N61" s="1">
        <f>-(SUMIFS(Generation_1!H:H,Generation_1!$A:$A,$B$47,Generation_1!$B:$B,$H61)-SUMIFS(Generation_2!H:H,Generation_2!$A:$A,$B$47,Generation_2!$B:$B,$H61))</f>
        <v>-605.47812834087108</v>
      </c>
      <c r="O61" s="1">
        <f>-(SUMIFS(Generation_1!I:I,Generation_1!$A:$A,$B$47,Generation_1!$B:$B,$H61)-SUMIFS(Generation_2!I:I,Generation_2!$A:$A,$B$47,Generation_2!$B:$B,$H61))</f>
        <v>-1104.7956239320779</v>
      </c>
      <c r="P61" s="1">
        <f>-(SUMIFS(Generation_1!J:J,Generation_1!$A:$A,$B$47,Generation_1!$B:$B,$H61)-SUMIFS(Generation_2!J:J,Generation_2!$A:$A,$B$47,Generation_2!$B:$B,$H61))</f>
        <v>-452.88297231365777</v>
      </c>
      <c r="Q61" s="1">
        <f>-(SUMIFS(Generation_1!K:K,Generation_1!$A:$A,$B$47,Generation_1!$B:$B,$H61)-SUMIFS(Generation_2!K:K,Generation_2!$A:$A,$B$47,Generation_2!$B:$B,$H61))</f>
        <v>-524.61802160866409</v>
      </c>
      <c r="R61" s="1">
        <f>-(SUMIFS(Generation_1!L:L,Generation_1!$A:$A,$B$47,Generation_1!$B:$B,$H61)-SUMIFS(Generation_2!L:L,Generation_2!$A:$A,$B$47,Generation_2!$B:$B,$H61))</f>
        <v>-708.43738994019486</v>
      </c>
      <c r="S61" s="1">
        <f>-(SUMIFS(Generation_1!M:M,Generation_1!$A:$A,$B$47,Generation_1!$B:$B,$H61)-SUMIFS(Generation_2!M:M,Generation_2!$A:$A,$B$47,Generation_2!$B:$B,$H61))</f>
        <v>-765.47865262288724</v>
      </c>
      <c r="T61" s="1">
        <f>-(SUMIFS(Generation_1!N:N,Generation_1!$A:$A,$B$47,Generation_1!$B:$B,$H61)-SUMIFS(Generation_2!N:N,Generation_2!$A:$A,$B$47,Generation_2!$B:$B,$H61))</f>
        <v>-4591.9778097216085</v>
      </c>
      <c r="U61" s="1">
        <f>-(SUMIFS(Generation_1!O:O,Generation_1!$A:$A,$B$47,Generation_1!$B:$B,$H61)-SUMIFS(Generation_2!O:O,Generation_2!$A:$A,$B$47,Generation_2!$B:$B,$H61))</f>
        <v>-4533.9691360842353</v>
      </c>
      <c r="V61" s="1">
        <f>-(SUMIFS(Generation_1!P:P,Generation_1!$A:$A,$B$47,Generation_1!$B:$B,$H61)-SUMIFS(Generation_2!P:P,Generation_2!$A:$A,$B$47,Generation_2!$B:$B,$H61))</f>
        <v>-4035.1684227525429</v>
      </c>
      <c r="W61" s="1">
        <f>-(SUMIFS(Generation_1!Q:Q,Generation_1!$A:$A,$B$47,Generation_1!$B:$B,$H61)-SUMIFS(Generation_2!Q:Q,Generation_2!$A:$A,$B$47,Generation_2!$B:$B,$H61))</f>
        <v>-3378.8712939461257</v>
      </c>
      <c r="X61" s="1">
        <f>-(SUMIFS(Generation_1!R:R,Generation_1!$A:$A,$B$47,Generation_1!$B:$B,$H61)-SUMIFS(Generation_2!R:R,Generation_2!$A:$A,$B$47,Generation_2!$B:$B,$H61))</f>
        <v>-2426.6565381002565</v>
      </c>
      <c r="Y61" s="1">
        <f>-(SUMIFS(Generation_1!S:S,Generation_1!$A:$A,$B$47,Generation_1!$B:$B,$H61)-SUMIFS(Generation_2!S:S,Generation_2!$A:$A,$B$47,Generation_2!$B:$B,$H61))</f>
        <v>-5289.691705879959</v>
      </c>
      <c r="Z61" s="1">
        <f>-(SUMIFS(Generation_1!T:T,Generation_1!$A:$A,$B$47,Generation_1!$B:$B,$H61)-SUMIFS(Generation_2!T:T,Generation_2!$A:$A,$B$47,Generation_2!$B:$B,$H61))</f>
        <v>-5196.4989733115162</v>
      </c>
      <c r="AA61" s="1">
        <f>-(SUMIFS(Generation_1!U:U,Generation_1!$A:$A,$B$47,Generation_1!$B:$B,$H61)-SUMIFS(Generation_2!U:U,Generation_2!$A:$A,$B$47,Generation_2!$B:$B,$H61))</f>
        <v>-4441.1383851995124</v>
      </c>
      <c r="AB61" s="1">
        <f>-(SUMIFS(Generation_1!V:V,Generation_1!$A:$A,$B$47,Generation_1!$B:$B,$H61)-SUMIFS(Generation_2!V:V,Generation_2!$A:$A,$B$47,Generation_2!$B:$B,$H61))</f>
        <v>-5923.9673762554758</v>
      </c>
      <c r="AC61" s="1">
        <f>-(SUMIFS(Generation_1!W:W,Generation_1!$A:$A,$B$47,Generation_1!$B:$B,$H61)-SUMIFS(Generation_2!W:W,Generation_2!$A:$A,$B$47,Generation_2!$B:$B,$H61))</f>
        <v>-6565.8646576273386</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2.4223991204053164E-6</v>
      </c>
      <c r="J72" s="1">
        <f>SUMIFS(Generation_1!M:M,Generation_1!$A:$A,$B$69,Generation_1!$B:$B,$H72)-SUMIFS(Generation_2!M:M,Generation_2!$A:$A,$B$69,Generation_2!$B:$B,$H72)</f>
        <v>2560.0948851515714</v>
      </c>
      <c r="K72" s="1">
        <f>SUMIFS(Generation_1!W:W,Generation_1!$A:$A,$B$69,Generation_1!$B:$B,$H72)-SUMIFS(Generation_2!W:W,Generation_2!$A:$A,$B$69,Generation_2!$B:$B,$H72)</f>
        <v>5714.842168011819</v>
      </c>
    </row>
    <row r="73" spans="1:30">
      <c r="H73" s="7" t="s">
        <v>114</v>
      </c>
      <c r="I73" s="1">
        <f>SUMIFS(Generation_1!C:C,Generation_1!$A:$A,$B$69,Generation_1!$B:$B,$H73)-SUMIFS(Generation_2!C:C,Generation_2!$A:$A,$B$69,Generation_2!$B:$B,$H73)</f>
        <v>9.5369018876226619E-2</v>
      </c>
      <c r="J73" s="1">
        <f>SUMIFS(Generation_1!M:M,Generation_1!$A:$A,$B$69,Generation_1!$B:$B,$H73)-SUMIFS(Generation_2!M:M,Generation_2!$A:$A,$B$69,Generation_2!$B:$B,$H73)</f>
        <v>-2063.7081145441625</v>
      </c>
      <c r="K73" s="1">
        <f>SUMIFS(Generation_1!W:W,Generation_1!$A:$A,$B$69,Generation_1!$B:$B,$H73)-SUMIFS(Generation_2!W:W,Generation_2!$A:$A,$B$69,Generation_2!$B:$B,$H73)</f>
        <v>-2475.2856572310047</v>
      </c>
    </row>
    <row r="74" spans="1:30">
      <c r="H74" s="7" t="s">
        <v>115</v>
      </c>
      <c r="I74" s="1">
        <f>SUMIFS(Generation_1!C:C,Generation_1!$A:$A,$B$69,Generation_1!$B:$B,$H74)-SUMIFS(Generation_2!C:C,Generation_2!$A:$A,$B$69,Generation_2!$B:$B,$H74)</f>
        <v>3.4151980798924342E-8</v>
      </c>
      <c r="J74" s="1">
        <f>SUMIFS(Generation_1!M:M,Generation_1!$A:$A,$B$69,Generation_1!$B:$B,$H74)-SUMIFS(Generation_2!M:M,Generation_2!$A:$A,$B$69,Generation_2!$B:$B,$H74)</f>
        <v>607.40186965730754</v>
      </c>
      <c r="K74" s="1">
        <f>SUMIFS(Generation_1!W:W,Generation_1!$A:$A,$B$69,Generation_1!$B:$B,$H74)-SUMIFS(Generation_2!W:W,Generation_2!$A:$A,$B$69,Generation_2!$B:$B,$H74)</f>
        <v>7745.6327184358233</v>
      </c>
    </row>
    <row r="75" spans="1:30">
      <c r="H75" s="7" t="s">
        <v>116</v>
      </c>
      <c r="I75" s="1">
        <f>SUMIFS(Generation_1!C:C,Generation_1!$A:$A,$B$69,Generation_1!$B:$B,$H75)-SUMIFS(Generation_2!C:C,Generation_2!$A:$A,$B$69,Generation_2!$B:$B,$H75)</f>
        <v>6.7331669129089278E-8</v>
      </c>
      <c r="J75" s="1">
        <f>SUMIFS(Generation_1!M:M,Generation_1!$A:$A,$B$69,Generation_1!$B:$B,$H75)-SUMIFS(Generation_2!M:M,Generation_2!$A:$A,$B$69,Generation_2!$B:$B,$H75)</f>
        <v>76.168367122221753</v>
      </c>
      <c r="K75" s="1">
        <f>SUMIFS(Generation_1!W:W,Generation_1!$A:$A,$B$69,Generation_1!$B:$B,$H75)-SUMIFS(Generation_2!W:W,Generation_2!$A:$A,$B$69,Generation_2!$B:$B,$H75)</f>
        <v>15619.215869001329</v>
      </c>
    </row>
    <row r="76" spans="1:30">
      <c r="H76" s="7" t="s">
        <v>117</v>
      </c>
      <c r="I76" s="1">
        <f>SUMIFS(Generation_1!C:C,Generation_1!$A:$A,$B$69,Generation_1!$B:$B,$H76)-SUMIFS(Generation_2!C:C,Generation_2!$A:$A,$B$69,Generation_2!$B:$B,$H76)</f>
        <v>-7.1013346314430237E-9</v>
      </c>
      <c r="J76" s="1">
        <f>SUMIFS(Generation_1!M:M,Generation_1!$A:$A,$B$69,Generation_1!$B:$B,$H76)-SUMIFS(Generation_2!M:M,Generation_2!$A:$A,$B$69,Generation_2!$B:$B,$H76)</f>
        <v>337.80074445489299</v>
      </c>
      <c r="K76" s="1">
        <f>SUMIFS(Generation_1!W:W,Generation_1!$A:$A,$B$69,Generation_1!$B:$B,$H76)-SUMIFS(Generation_2!W:W,Generation_2!$A:$A,$B$69,Generation_2!$B:$B,$H76)</f>
        <v>-2322.9257325190192</v>
      </c>
    </row>
    <row r="77" spans="1:30">
      <c r="H77" s="7" t="s">
        <v>118</v>
      </c>
      <c r="I77" s="1">
        <f>SUMIFS(Generation_1!C:C,Generation_1!$A:$A,$B$69,Generation_1!$B:$B,$H77)-SUMIFS(Generation_2!C:C,Generation_2!$A:$A,$B$69,Generation_2!$B:$B,$H77)</f>
        <v>0.8152969482748631</v>
      </c>
      <c r="J77" s="1">
        <f>SUMIFS(Generation_1!M:M,Generation_1!$A:$A,$B$69,Generation_1!$B:$B,$H77)-SUMIFS(Generation_2!M:M,Generation_2!$A:$A,$B$69,Generation_2!$B:$B,$H77)</f>
        <v>-492.94963465628734</v>
      </c>
      <c r="K77" s="1">
        <f>SUMIFS(Generation_1!W:W,Generation_1!$A:$A,$B$69,Generation_1!$B:$B,$H77)-SUMIFS(Generation_2!W:W,Generation_2!$A:$A,$B$69,Generation_2!$B:$B,$H77)</f>
        <v>-4094.2039830569465</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2.0501465769484639E-7</v>
      </c>
      <c r="J79" s="1">
        <f>SUMIFS(Generation_1!M:M,Generation_1!$A:$A,$B$69,Generation_1!$B:$B,$H79)-SUMIFS(Generation_2!M:M,Generation_2!$A:$A,$B$69,Generation_2!$B:$B,$H79)</f>
        <v>-2318.7458164158088</v>
      </c>
      <c r="K79" s="1">
        <f>SUMIFS(Generation_1!W:W,Generation_1!$A:$A,$B$69,Generation_1!$B:$B,$H79)-SUMIFS(Generation_2!W:W,Generation_2!$A:$A,$B$69,Generation_2!$B:$B,$H79)</f>
        <v>-7257.003202477892</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224.578013156417</v>
      </c>
      <c r="K80" s="1">
        <f>SUMIFS(Generation_1!W:W,Generation_1!$A:$A,$B$69,Generation_1!$B:$B,$H80)-SUMIFS(Generation_2!W:W,Generation_2!$A:$A,$B$69,Generation_2!$B:$B,$H80)</f>
        <v>-20861.292273691535</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0.96764936975853288</v>
      </c>
      <c r="J83" s="1">
        <f>-(SUMIFS(Generation_1!M:M,Generation_1!$A:$A,$B$69,Generation_1!$B:$B,$H83)-SUMIFS(Generation_2!M:M,Generation_2!$A:$A,$B$69,Generation_2!$B:$B,$H83))</f>
        <v>-765.47865262288724</v>
      </c>
      <c r="K83" s="1">
        <f>-(SUMIFS(Generation_1!W:W,Generation_1!$A:$A,$B$69,Generation_1!$B:$B,$H83)-SUMIFS(Generation_2!W:W,Generation_2!$A:$A,$B$69,Generation_2!$B:$B,$H83))</f>
        <v>-6565.8646576273386</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158.21682768000005</v>
      </c>
      <c r="X95" s="1">
        <f>SUMIFS(StorageCapacity_1!R:R,StorageCapacity_1!$A:$A,$B$91,StorageCapacity_1!$B:$B,$H95) - SUMIFS(StorageCapacity_2!R:R,StorageCapacity_2!$A:$A,$B$91,StorageCapacity_2!$B:$B,$H95)</f>
        <v>523.06459653000002</v>
      </c>
      <c r="Y95" s="1">
        <f>SUMIFS(StorageCapacity_1!S:S,StorageCapacity_1!$A:$A,$B$91,StorageCapacity_1!$B:$B,$H95) - SUMIFS(StorageCapacity_2!S:S,StorageCapacity_2!$A:$A,$B$91,StorageCapacity_2!$B:$B,$H95)</f>
        <v>353.94909002000031</v>
      </c>
      <c r="Z95" s="1">
        <f>SUMIFS(StorageCapacity_1!T:T,StorageCapacity_1!$A:$A,$B$91,StorageCapacity_1!$B:$B,$H95) - SUMIFS(StorageCapacity_2!T:T,StorageCapacity_2!$A:$A,$B$91,StorageCapacity_2!$B:$B,$H95)</f>
        <v>353.94909002000031</v>
      </c>
      <c r="AA95" s="1">
        <f>SUMIFS(StorageCapacity_1!U:U,StorageCapacity_1!$A:$A,$B$91,StorageCapacity_1!$B:$B,$H95) - SUMIFS(StorageCapacity_2!U:U,StorageCapacity_2!$A:$A,$B$91,StorageCapacity_2!$B:$B,$H95)</f>
        <v>437.62300587000027</v>
      </c>
      <c r="AB95" s="1">
        <f>SUMIFS(StorageCapacity_1!V:V,StorageCapacity_1!$A:$A,$B$91,StorageCapacity_1!$B:$B,$H95) - SUMIFS(StorageCapacity_2!V:V,StorageCapacity_2!$A:$A,$B$91,StorageCapacity_2!$B:$B,$H95)</f>
        <v>288.05261996000013</v>
      </c>
      <c r="AC95" s="1">
        <f>SUMIFS(StorageCapacity_1!W:W,StorageCapacity_1!$A:$A,$B$91,StorageCapacity_1!$B:$B,$H95) - SUMIFS(StorageCapacity_2!W:W,StorageCapacity_2!$A:$A,$B$91,StorageCapacity_2!$B:$B,$H95)</f>
        <v>288.05261996000013</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-195.93409108000014</v>
      </c>
      <c r="Z96" s="1">
        <f>SUMIFS(StorageCapacity_1!T:T,StorageCapacity_1!$A:$A,$B$91,StorageCapacity_1!$B:$B,$H96) - SUMIFS(StorageCapacity_2!T:T,StorageCapacity_2!$A:$A,$B$91,StorageCapacity_2!$B:$B,$H96)</f>
        <v>-195.93409108000014</v>
      </c>
      <c r="AA96" s="1">
        <f>SUMIFS(StorageCapacity_1!U:U,StorageCapacity_1!$A:$A,$B$91,StorageCapacity_1!$B:$B,$H96) - SUMIFS(StorageCapacity_2!U:U,StorageCapacity_2!$A:$A,$B$91,StorageCapacity_2!$B:$B,$H96)</f>
        <v>276.83412894999992</v>
      </c>
      <c r="AB96" s="1">
        <f>SUMIFS(StorageCapacity_1!V:V,StorageCapacity_1!$A:$A,$B$91,StorageCapacity_1!$B:$B,$H96) - SUMIFS(StorageCapacity_2!V:V,StorageCapacity_2!$A:$A,$B$91,StorageCapacity_2!$B:$B,$H96)</f>
        <v>276.83412894999992</v>
      </c>
      <c r="AC96" s="1">
        <f>SUMIFS(StorageCapacity_1!W:W,StorageCapacity_1!$A:$A,$B$91,StorageCapacity_1!$B:$B,$H96) - SUMIFS(StorageCapacity_2!W:W,StorageCapacity_2!$A:$A,$B$91,StorageCapacity_2!$B:$B,$H96)</f>
        <v>276.83412894999992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0.81529694249206841</v>
      </c>
      <c r="J110" s="1">
        <f>SUMIFS(StorageGeneration_1!D:D,StorageGeneration_1!$A:$A,$B$107,StorageGeneration_1!$B:$B,$H110) - SUMIFS(StorageGeneration_2!D:D,StorageGeneration_2!$A:$A,$B$107,StorageGeneration_2!$B:$B,$H110)</f>
        <v>-4.8465274422428593</v>
      </c>
      <c r="K110" s="1">
        <f>SUMIFS(StorageGeneration_1!E:E,StorageGeneration_1!$A:$A,$B$107,StorageGeneration_1!$B:$B,$H110) - SUMIFS(StorageGeneration_2!E:E,StorageGeneration_2!$A:$A,$B$107,StorageGeneration_2!$B:$B,$H110)</f>
        <v>-10.828604559253108</v>
      </c>
      <c r="L110" s="1">
        <f>SUMIFS(StorageGeneration_1!F:F,StorageGeneration_1!$A:$A,$B$107,StorageGeneration_1!$B:$B,$H110) - SUMIFS(StorageGeneration_2!F:F,StorageGeneration_2!$A:$A,$B$107,StorageGeneration_2!$B:$B,$H110)</f>
        <v>-10.092247165678828</v>
      </c>
      <c r="M110" s="1">
        <f>SUMIFS(StorageGeneration_1!G:G,StorageGeneration_1!$A:$A,$B$107,StorageGeneration_1!$B:$B,$H110) - SUMIFS(StorageGeneration_2!G:G,StorageGeneration_2!$A:$A,$B$107,StorageGeneration_2!$B:$B,$H110)</f>
        <v>-57.365416045163329</v>
      </c>
      <c r="N110" s="1">
        <f>SUMIFS(StorageGeneration_1!H:H,StorageGeneration_1!$A:$A,$B$107,StorageGeneration_1!$B:$B,$H110) - SUMIFS(StorageGeneration_2!H:H,StorageGeneration_2!$A:$A,$B$107,StorageGeneration_2!$B:$B,$H110)</f>
        <v>105.22438947014962</v>
      </c>
      <c r="O110" s="1">
        <f>SUMIFS(StorageGeneration_1!I:I,StorageGeneration_1!$A:$A,$B$107,StorageGeneration_1!$B:$B,$H110) - SUMIFS(StorageGeneration_2!I:I,StorageGeneration_2!$A:$A,$B$107,StorageGeneration_2!$B:$B,$H110)</f>
        <v>-16.472904291749273</v>
      </c>
      <c r="P110" s="1">
        <f>SUMIFS(StorageGeneration_1!J:J,StorageGeneration_1!$A:$A,$B$107,StorageGeneration_1!$B:$B,$H110) - SUMIFS(StorageGeneration_2!J:J,StorageGeneration_2!$A:$A,$B$107,StorageGeneration_2!$B:$B,$H110)</f>
        <v>8.4243948250255016</v>
      </c>
      <c r="Q110" s="1">
        <f>SUMIFS(StorageGeneration_1!K:K,StorageGeneration_1!$A:$A,$B$107,StorageGeneration_1!$B:$B,$H110) - SUMIFS(StorageGeneration_2!K:K,StorageGeneration_2!$A:$A,$B$107,StorageGeneration_2!$B:$B,$H110)</f>
        <v>-80.467514095384104</v>
      </c>
      <c r="R110" s="1">
        <f>SUMIFS(StorageGeneration_1!L:L,StorageGeneration_1!$A:$A,$B$107,StorageGeneration_1!$B:$B,$H110) - SUMIFS(StorageGeneration_2!L:L,StorageGeneration_2!$A:$A,$B$107,StorageGeneration_2!$B:$B,$H110)</f>
        <v>-291.34290808751621</v>
      </c>
      <c r="S110" s="1">
        <f>SUMIFS(StorageGeneration_1!M:M,StorageGeneration_1!$A:$A,$B$107,StorageGeneration_1!$B:$B,$H110) - SUMIFS(StorageGeneration_2!M:M,StorageGeneration_2!$A:$A,$B$107,StorageGeneration_2!$B:$B,$H110)</f>
        <v>-256.56340608807477</v>
      </c>
      <c r="T110" s="1">
        <f>SUMIFS(StorageGeneration_1!N:N,StorageGeneration_1!$A:$A,$B$107,StorageGeneration_1!$B:$B,$H110) - SUMIFS(StorageGeneration_2!N:N,StorageGeneration_2!$A:$A,$B$107,StorageGeneration_2!$B:$B,$H110)</f>
        <v>-287.82580343025757</v>
      </c>
      <c r="U110" s="1">
        <f>SUMIFS(StorageGeneration_1!O:O,StorageGeneration_1!$A:$A,$B$107,StorageGeneration_1!$B:$B,$H110) - SUMIFS(StorageGeneration_2!O:O,StorageGeneration_2!$A:$A,$B$107,StorageGeneration_2!$B:$B,$H110)</f>
        <v>-420.82746304173634</v>
      </c>
      <c r="V110" s="1">
        <f>SUMIFS(StorageGeneration_1!P:P,StorageGeneration_1!$A:$A,$B$107,StorageGeneration_1!$B:$B,$H110) - SUMIFS(StorageGeneration_2!P:P,StorageGeneration_2!$A:$A,$B$107,StorageGeneration_2!$B:$B,$H110)</f>
        <v>-708.34053186319852</v>
      </c>
      <c r="W110" s="1">
        <f>SUMIFS(StorageGeneration_1!Q:Q,StorageGeneration_1!$A:$A,$B$107,StorageGeneration_1!$B:$B,$H110) - SUMIFS(StorageGeneration_2!Q:Q,StorageGeneration_2!$A:$A,$B$107,StorageGeneration_2!$B:$B,$H110)</f>
        <v>-786.91506107654095</v>
      </c>
      <c r="X110" s="1">
        <f>SUMIFS(StorageGeneration_1!R:R,StorageGeneration_1!$A:$A,$B$107,StorageGeneration_1!$B:$B,$H110) - SUMIFS(StorageGeneration_2!R:R,StorageGeneration_2!$A:$A,$B$107,StorageGeneration_2!$B:$B,$H110)</f>
        <v>-643.3042358511193</v>
      </c>
      <c r="Y110" s="1">
        <f>SUMIFS(StorageGeneration_1!S:S,StorageGeneration_1!$A:$A,$B$107,StorageGeneration_1!$B:$B,$H110) - SUMIFS(StorageGeneration_2!S:S,StorageGeneration_2!$A:$A,$B$107,StorageGeneration_2!$B:$B,$H110)</f>
        <v>-725.30442652009424</v>
      </c>
      <c r="Z110" s="1">
        <f>SUMIFS(StorageGeneration_1!T:T,StorageGeneration_1!$A:$A,$B$107,StorageGeneration_1!$B:$B,$H110) - SUMIFS(StorageGeneration_2!T:T,StorageGeneration_2!$A:$A,$B$107,StorageGeneration_2!$B:$B,$H110)</f>
        <v>-903.40484134988674</v>
      </c>
      <c r="AA110" s="1">
        <f>SUMIFS(StorageGeneration_1!U:U,StorageGeneration_1!$A:$A,$B$107,StorageGeneration_1!$B:$B,$H110) - SUMIFS(StorageGeneration_2!U:U,StorageGeneration_2!$A:$A,$B$107,StorageGeneration_2!$B:$B,$H110)</f>
        <v>-1068.6852464419771</v>
      </c>
      <c r="AB110" s="1">
        <f>SUMIFS(StorageGeneration_1!V:V,StorageGeneration_1!$A:$A,$B$107,StorageGeneration_1!$B:$B,$H110) - SUMIFS(StorageGeneration_2!V:V,StorageGeneration_2!$A:$A,$B$107,StorageGeneration_2!$B:$B,$H110)</f>
        <v>-1161.6529608962692</v>
      </c>
      <c r="AC110" s="1">
        <f>SUMIFS(StorageGeneration_1!W:W,StorageGeneration_1!$A:$A,$B$107,StorageGeneration_1!$B:$B,$H110) - SUMIFS(StorageGeneration_2!W:W,StorageGeneration_2!$A:$A,$B$107,StorageGeneration_2!$B:$B,$H110)</f>
        <v>-1252.3693974433818</v>
      </c>
    </row>
    <row r="111" spans="1:30">
      <c r="H111" s="25" t="s">
        <v>130</v>
      </c>
      <c r="I111" s="1">
        <f>SUMIFS(StorageGeneration_1!C:C,StorageGeneration_1!$A:$A,$B$107,StorageGeneration_1!$B:$B,$H111) - SUMIFS(StorageGeneration_2!C:C,StorageGeneration_2!$A:$A,$B$107,StorageGeneration_2!$B:$B,$H111)</f>
        <v>5.7828435373608045E-9</v>
      </c>
      <c r="J111" s="1">
        <f>SUMIFS(StorageGeneration_1!D:D,StorageGeneration_1!$A:$A,$B$107,StorageGeneration_1!$B:$B,$H111) - SUMIFS(StorageGeneration_2!D:D,StorageGeneration_2!$A:$A,$B$107,StorageGeneration_2!$B:$B,$H111)</f>
        <v>-5.0584979034429907</v>
      </c>
      <c r="K111" s="1">
        <f>SUMIFS(StorageGeneration_1!E:E,StorageGeneration_1!$A:$A,$B$107,StorageGeneration_1!$B:$B,$H111) - SUMIFS(StorageGeneration_2!E:E,StorageGeneration_2!$A:$A,$B$107,StorageGeneration_2!$B:$B,$H111)</f>
        <v>-4.6680226249383026</v>
      </c>
      <c r="L111" s="1">
        <f>SUMIFS(StorageGeneration_1!F:F,StorageGeneration_1!$A:$A,$B$107,StorageGeneration_1!$B:$B,$H111) - SUMIFS(StorageGeneration_2!F:F,StorageGeneration_2!$A:$A,$B$107,StorageGeneration_2!$B:$B,$H111)</f>
        <v>-31.303714036887506</v>
      </c>
      <c r="M111" s="1">
        <f>SUMIFS(StorageGeneration_1!G:G,StorageGeneration_1!$A:$A,$B$107,StorageGeneration_1!$B:$B,$H111) - SUMIFS(StorageGeneration_2!G:G,StorageGeneration_2!$A:$A,$B$107,StorageGeneration_2!$B:$B,$H111)</f>
        <v>-28.876399372468853</v>
      </c>
      <c r="N111" s="1">
        <f>SUMIFS(StorageGeneration_1!H:H,StorageGeneration_1!$A:$A,$B$107,StorageGeneration_1!$B:$B,$H111) - SUMIFS(StorageGeneration_2!H:H,StorageGeneration_2!$A:$A,$B$107,StorageGeneration_2!$B:$B,$H111)</f>
        <v>-26.103780849956252</v>
      </c>
      <c r="O111" s="1">
        <f>SUMIFS(StorageGeneration_1!I:I,StorageGeneration_1!$A:$A,$B$107,StorageGeneration_1!$B:$B,$H111) - SUMIFS(StorageGeneration_2!I:I,StorageGeneration_2!$A:$A,$B$107,StorageGeneration_2!$B:$B,$H111)</f>
        <v>-38.741797058130288</v>
      </c>
      <c r="P111" s="1">
        <f>SUMIFS(StorageGeneration_1!J:J,StorageGeneration_1!$A:$A,$B$107,StorageGeneration_1!$B:$B,$H111) - SUMIFS(StorageGeneration_2!J:J,StorageGeneration_2!$A:$A,$B$107,StorageGeneration_2!$B:$B,$H111)</f>
        <v>-11.645125313019179</v>
      </c>
      <c r="Q111" s="1">
        <f>SUMIFS(StorageGeneration_1!K:K,StorageGeneration_1!$A:$A,$B$107,StorageGeneration_1!$B:$B,$H111) - SUMIFS(StorageGeneration_2!K:K,StorageGeneration_2!$A:$A,$B$107,StorageGeneration_2!$B:$B,$H111)</f>
        <v>-9.3291963277945626</v>
      </c>
      <c r="R111" s="1">
        <f>SUMIFS(StorageGeneration_1!L:L,StorageGeneration_1!$A:$A,$B$107,StorageGeneration_1!$B:$B,$H111) - SUMIFS(StorageGeneration_2!L:L,StorageGeneration_2!$A:$A,$B$107,StorageGeneration_2!$B:$B,$H111)</f>
        <v>-6.337729403725973</v>
      </c>
      <c r="S111" s="1">
        <f>SUMIFS(StorageGeneration_1!M:M,StorageGeneration_1!$A:$A,$B$107,StorageGeneration_1!$B:$B,$H111) - SUMIFS(StorageGeneration_2!M:M,StorageGeneration_2!$A:$A,$B$107,StorageGeneration_2!$B:$B,$H111)</f>
        <v>-26.904216609426072</v>
      </c>
      <c r="T111" s="1">
        <f>SUMIFS(StorageGeneration_1!N:N,StorageGeneration_1!$A:$A,$B$107,StorageGeneration_1!$B:$B,$H111) - SUMIFS(StorageGeneration_2!N:N,StorageGeneration_2!$A:$A,$B$107,StorageGeneration_2!$B:$B,$H111)</f>
        <v>-372.79962491985475</v>
      </c>
      <c r="U111" s="1">
        <f>SUMIFS(StorageGeneration_1!O:O,StorageGeneration_1!$A:$A,$B$107,StorageGeneration_1!$B:$B,$H111) - SUMIFS(StorageGeneration_2!O:O,StorageGeneration_2!$A:$A,$B$107,StorageGeneration_2!$B:$B,$H111)</f>
        <v>-268.95308011654328</v>
      </c>
      <c r="V111" s="1">
        <f>SUMIFS(StorageGeneration_1!P:P,StorageGeneration_1!$A:$A,$B$107,StorageGeneration_1!$B:$B,$H111) - SUMIFS(StorageGeneration_2!P:P,StorageGeneration_2!$A:$A,$B$107,StorageGeneration_2!$B:$B,$H111)</f>
        <v>-66.092711790004159</v>
      </c>
      <c r="W111" s="1">
        <f>SUMIFS(StorageGeneration_1!Q:Q,StorageGeneration_1!$A:$A,$B$107,StorageGeneration_1!$B:$B,$H111) - SUMIFS(StorageGeneration_2!Q:Q,StorageGeneration_2!$A:$A,$B$107,StorageGeneration_2!$B:$B,$H111)</f>
        <v>-124.39649883805635</v>
      </c>
      <c r="X111" s="1">
        <f>SUMIFS(StorageGeneration_1!R:R,StorageGeneration_1!$A:$A,$B$107,StorageGeneration_1!$B:$B,$H111) - SUMIFS(StorageGeneration_2!R:R,StorageGeneration_2!$A:$A,$B$107,StorageGeneration_2!$B:$B,$H111)</f>
        <v>606.39111925289797</v>
      </c>
      <c r="Y111" s="1">
        <f>SUMIFS(StorageGeneration_1!S:S,StorageGeneration_1!$A:$A,$B$107,StorageGeneration_1!$B:$B,$H111) - SUMIFS(StorageGeneration_2!S:S,StorageGeneration_2!$A:$A,$B$107,StorageGeneration_2!$B:$B,$H111)</f>
        <v>-207.82112840268633</v>
      </c>
      <c r="Z111" s="1">
        <f>SUMIFS(StorageGeneration_1!T:T,StorageGeneration_1!$A:$A,$B$107,StorageGeneration_1!$B:$B,$H111) - SUMIFS(StorageGeneration_2!T:T,StorageGeneration_2!$A:$A,$B$107,StorageGeneration_2!$B:$B,$H111)</f>
        <v>-309.93961002769106</v>
      </c>
      <c r="AA111" s="1">
        <f>SUMIFS(StorageGeneration_1!U:U,StorageGeneration_1!$A:$A,$B$107,StorageGeneration_1!$B:$B,$H111) - SUMIFS(StorageGeneration_2!U:U,StorageGeneration_2!$A:$A,$B$107,StorageGeneration_2!$B:$B,$H111)</f>
        <v>-103.64178096709952</v>
      </c>
      <c r="AB111" s="1">
        <f>SUMIFS(StorageGeneration_1!V:V,StorageGeneration_1!$A:$A,$B$107,StorageGeneration_1!$B:$B,$H111) - SUMIFS(StorageGeneration_2!V:V,StorageGeneration_2!$A:$A,$B$107,StorageGeneration_2!$B:$B,$H111)</f>
        <v>-736.68110936594258</v>
      </c>
      <c r="AC111" s="1">
        <f>SUMIFS(StorageGeneration_1!W:W,StorageGeneration_1!$A:$A,$B$107,StorageGeneration_1!$B:$B,$H111) - SUMIFS(StorageGeneration_2!W:W,StorageGeneration_2!$A:$A,$B$107,StorageGeneration_2!$B:$B,$H111)</f>
        <v>-781.78593767495613</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-13.800097916244169</v>
      </c>
      <c r="M112" s="1">
        <f>SUMIFS(StorageGeneration_1!G:G,StorageGeneration_1!$A:$A,$B$107,StorageGeneration_1!$B:$B,$H112) - SUMIFS(StorageGeneration_2!G:G,StorageGeneration_2!$A:$A,$B$107,StorageGeneration_2!$B:$B,$H112)</f>
        <v>-716.75722325940387</v>
      </c>
      <c r="N112" s="1">
        <f>SUMIFS(StorageGeneration_1!H:H,StorageGeneration_1!$A:$A,$B$107,StorageGeneration_1!$B:$B,$H112) - SUMIFS(StorageGeneration_2!H:H,StorageGeneration_2!$A:$A,$B$107,StorageGeneration_2!$B:$B,$H112)</f>
        <v>-437.63756128702062</v>
      </c>
      <c r="O112" s="1">
        <f>SUMIFS(StorageGeneration_1!I:I,StorageGeneration_1!$A:$A,$B$107,StorageGeneration_1!$B:$B,$H112) - SUMIFS(StorageGeneration_2!I:I,StorageGeneration_2!$A:$A,$B$107,StorageGeneration_2!$B:$B,$H112)</f>
        <v>-646.56596593997369</v>
      </c>
      <c r="P112" s="1">
        <f>SUMIFS(StorageGeneration_1!J:J,StorageGeneration_1!$A:$A,$B$107,StorageGeneration_1!$B:$B,$H112) - SUMIFS(StorageGeneration_2!J:J,StorageGeneration_2!$A:$A,$B$107,StorageGeneration_2!$B:$B,$H112)</f>
        <v>-271.39993376796457</v>
      </c>
      <c r="Q112" s="1">
        <f>SUMIFS(StorageGeneration_1!K:K,StorageGeneration_1!$A:$A,$B$107,StorageGeneration_1!$B:$B,$H112) - SUMIFS(StorageGeneration_2!K:K,StorageGeneration_2!$A:$A,$B$107,StorageGeneration_2!$B:$B,$H112)</f>
        <v>-224.40100836891946</v>
      </c>
      <c r="R112" s="1">
        <f>SUMIFS(StorageGeneration_1!L:L,StorageGeneration_1!$A:$A,$B$107,StorageGeneration_1!$B:$B,$H112) - SUMIFS(StorageGeneration_2!L:L,StorageGeneration_2!$A:$A,$B$107,StorageGeneration_2!$B:$B,$H112)</f>
        <v>-193.3950123070681</v>
      </c>
      <c r="S112" s="1">
        <f>SUMIFS(StorageGeneration_1!M:M,StorageGeneration_1!$A:$A,$B$107,StorageGeneration_1!$B:$B,$H112) - SUMIFS(StorageGeneration_2!M:M,StorageGeneration_2!$A:$A,$B$107,StorageGeneration_2!$B:$B,$H112)</f>
        <v>-209.48201195878602</v>
      </c>
      <c r="T112" s="1">
        <f>SUMIFS(StorageGeneration_1!N:N,StorageGeneration_1!$A:$A,$B$107,StorageGeneration_1!$B:$B,$H112) - SUMIFS(StorageGeneration_2!N:N,StorageGeneration_2!$A:$A,$B$107,StorageGeneration_2!$B:$B,$H112)</f>
        <v>-1749.8374713660546</v>
      </c>
      <c r="U112" s="1">
        <f>SUMIFS(StorageGeneration_1!O:O,StorageGeneration_1!$A:$A,$B$107,StorageGeneration_1!$B:$B,$H112) - SUMIFS(StorageGeneration_2!O:O,StorageGeneration_2!$A:$A,$B$107,StorageGeneration_2!$B:$B,$H112)</f>
        <v>-1900.1326486342573</v>
      </c>
      <c r="V112" s="1">
        <f>SUMIFS(StorageGeneration_1!P:P,StorageGeneration_1!$A:$A,$B$107,StorageGeneration_1!$B:$B,$H112) - SUMIFS(StorageGeneration_2!P:P,StorageGeneration_2!$A:$A,$B$107,StorageGeneration_2!$B:$B,$H112)</f>
        <v>-1802.3298791951697</v>
      </c>
      <c r="W112" s="1">
        <f>SUMIFS(StorageGeneration_1!Q:Q,StorageGeneration_1!$A:$A,$B$107,StorageGeneration_1!$B:$B,$H112) - SUMIFS(StorageGeneration_2!Q:Q,StorageGeneration_2!$A:$A,$B$107,StorageGeneration_2!$B:$B,$H112)</f>
        <v>-850.73570090872818</v>
      </c>
      <c r="X112" s="1">
        <f>SUMIFS(StorageGeneration_1!R:R,StorageGeneration_1!$A:$A,$B$107,StorageGeneration_1!$B:$B,$H112) - SUMIFS(StorageGeneration_2!R:R,StorageGeneration_2!$A:$A,$B$107,StorageGeneration_2!$B:$B,$H112)</f>
        <v>-944.72770922917562</v>
      </c>
      <c r="Y112" s="1">
        <f>SUMIFS(StorageGeneration_1!S:S,StorageGeneration_1!$A:$A,$B$107,StorageGeneration_1!$B:$B,$H112) - SUMIFS(StorageGeneration_2!S:S,StorageGeneration_2!$A:$A,$B$107,StorageGeneration_2!$B:$B,$H112)</f>
        <v>-2247.0194982433154</v>
      </c>
      <c r="Z112" s="1">
        <f>SUMIFS(StorageGeneration_1!T:T,StorageGeneration_1!$A:$A,$B$107,StorageGeneration_1!$B:$B,$H112) - SUMIFS(StorageGeneration_2!T:T,StorageGeneration_2!$A:$A,$B$107,StorageGeneration_2!$B:$B,$H112)</f>
        <v>-2094.748655064609</v>
      </c>
      <c r="AA112" s="1">
        <f>SUMIFS(StorageGeneration_1!U:U,StorageGeneration_1!$A:$A,$B$107,StorageGeneration_1!$B:$B,$H112) - SUMIFS(StorageGeneration_2!U:U,StorageGeneration_2!$A:$A,$B$107,StorageGeneration_2!$B:$B,$H112)</f>
        <v>-1475.677973001485</v>
      </c>
      <c r="AB112" s="1">
        <f>SUMIFS(StorageGeneration_1!V:V,StorageGeneration_1!$A:$A,$B$107,StorageGeneration_1!$B:$B,$H112) - SUMIFS(StorageGeneration_2!V:V,StorageGeneration_2!$A:$A,$B$107,StorageGeneration_2!$B:$B,$H112)</f>
        <v>-1717.9929097425093</v>
      </c>
      <c r="AC112" s="1">
        <f>SUMIFS(StorageGeneration_1!W:W,StorageGeneration_1!$A:$A,$B$107,StorageGeneration_1!$B:$B,$H112) - SUMIFS(StorageGeneration_2!W:W,StorageGeneration_2!$A:$A,$B$107,StorageGeneration_2!$B:$B,$H112)</f>
        <v>-2060.0486479386091</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7012.4421904200008</v>
      </c>
      <c r="AC127" s="1">
        <f>SUMIFS(DispatchableCapacity_1!W:W,DispatchableCapacity_1!$A:$A,$B$123,DispatchableCapacity_1!$B:$B,$H127)-SUMIFS(DispatchableCapacity_2!W:W,DispatchableCapacity_2!$A:$A,$B$123,DispatchableCapacity_2!$B:$B,$H127)</f>
        <v>7519.62530874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158.21682767999999</v>
      </c>
      <c r="X130" s="1">
        <f>SUMIFS(DispatchableCapacity_1!R:R,DispatchableCapacity_1!$A:$A,$B$123,DispatchableCapacity_1!$B:$B,$H130)-SUMIFS(DispatchableCapacity_2!R:R,DispatchableCapacity_2!$A:$A,$B$123,DispatchableCapacity_2!$B:$B,$H130)</f>
        <v>523.0645965299999</v>
      </c>
      <c r="Y130" s="1">
        <f>SUMIFS(DispatchableCapacity_1!S:S,DispatchableCapacity_1!$A:$A,$B$123,DispatchableCapacity_1!$B:$B,$H130)-SUMIFS(DispatchableCapacity_2!S:S,DispatchableCapacity_2!$A:$A,$B$123,DispatchableCapacity_2!$B:$B,$H130)</f>
        <v>353.94909002000009</v>
      </c>
      <c r="Z130" s="1">
        <f>SUMIFS(DispatchableCapacity_1!T:T,DispatchableCapacity_1!$A:$A,$B$123,DispatchableCapacity_1!$B:$B,$H130)-SUMIFS(DispatchableCapacity_2!T:T,DispatchableCapacity_2!$A:$A,$B$123,DispatchableCapacity_2!$B:$B,$H130)</f>
        <v>353.94909002000009</v>
      </c>
      <c r="AA130" s="1">
        <f>SUMIFS(DispatchableCapacity_1!U:U,DispatchableCapacity_1!$A:$A,$B$123,DispatchableCapacity_1!$B:$B,$H130)-SUMIFS(DispatchableCapacity_2!U:U,DispatchableCapacity_2!$A:$A,$B$123,DispatchableCapacity_2!$B:$B,$H130)</f>
        <v>437.62300587000004</v>
      </c>
      <c r="AB130" s="1">
        <f>SUMIFS(DispatchableCapacity_1!V:V,DispatchableCapacity_1!$A:$A,$B$123,DispatchableCapacity_1!$B:$B,$H130)-SUMIFS(DispatchableCapacity_2!V:V,DispatchableCapacity_2!$A:$A,$B$123,DispatchableCapacity_2!$B:$B,$H130)</f>
        <v>288.05261996000002</v>
      </c>
      <c r="AC130" s="1">
        <f>SUMIFS(DispatchableCapacity_1!W:W,DispatchableCapacity_1!$A:$A,$B$123,DispatchableCapacity_1!$B:$B,$H130)-SUMIFS(DispatchableCapacity_2!W:W,DispatchableCapacity_2!$A:$A,$B$123,DispatchableCapacity_2!$B:$B,$H130)</f>
        <v>288.05261996000002</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-195.93409108000014</v>
      </c>
      <c r="Z131" s="1">
        <f>SUMIFS(DispatchableCapacity_1!T:T,DispatchableCapacity_1!$A:$A,$B$123,DispatchableCapacity_1!$B:$B,$H131)-SUMIFS(DispatchableCapacity_2!T:T,DispatchableCapacity_2!$A:$A,$B$123,DispatchableCapacity_2!$B:$B,$H131)</f>
        <v>-195.93409108000014</v>
      </c>
      <c r="AA131" s="1">
        <f>SUMIFS(DispatchableCapacity_1!U:U,DispatchableCapacity_1!$A:$A,$B$123,DispatchableCapacity_1!$B:$B,$H131)-SUMIFS(DispatchableCapacity_2!U:U,DispatchableCapacity_2!$A:$A,$B$123,DispatchableCapacity_2!$B:$B,$H131)</f>
        <v>276.83412894999992</v>
      </c>
      <c r="AB131" s="1">
        <f>SUMIFS(DispatchableCapacity_1!V:V,DispatchableCapacity_1!$A:$A,$B$123,DispatchableCapacity_1!$B:$B,$H131)-SUMIFS(DispatchableCapacity_2!V:V,DispatchableCapacity_2!$A:$A,$B$123,DispatchableCapacity_2!$B:$B,$H131)</f>
        <v>276.83412894999992</v>
      </c>
      <c r="AC131" s="1">
        <f>SUMIFS(DispatchableCapacity_1!W:W,DispatchableCapacity_1!$A:$A,$B$123,DispatchableCapacity_1!$B:$B,$H131)-SUMIFS(DispatchableCapacity_2!W:W,DispatchableCapacity_2!$A:$A,$B$123,DispatchableCapacity_2!$B:$B,$H131)</f>
        <v>276.83412894999992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6.5"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(DP1)</v>
      </c>
      <c r="I149" s="21">
        <f>SUM(J149:AD149)</f>
        <v>1931.1983767872421</v>
      </c>
      <c r="J149" s="21">
        <f>Emissions_2!C4</f>
        <v>125.20708407634331</v>
      </c>
      <c r="K149" s="21">
        <f>Emissions_2!D4</f>
        <v>123.80684003048115</v>
      </c>
      <c r="L149" s="21">
        <f>Emissions_2!E4</f>
        <v>122.33693211021628</v>
      </c>
      <c r="M149" s="21">
        <f>Emissions_2!F4</f>
        <v>118.21317479523987</v>
      </c>
      <c r="N149" s="21">
        <f>Emissions_2!G4</f>
        <v>116.55036036633227</v>
      </c>
      <c r="O149" s="21">
        <f>Emissions_2!H4</f>
        <v>110.35410942319476</v>
      </c>
      <c r="P149" s="21">
        <f>Emissions_2!I4</f>
        <v>114.53882386593814</v>
      </c>
      <c r="Q149" s="21">
        <f>Emissions_2!J4</f>
        <v>103.25393346757397</v>
      </c>
      <c r="R149" s="21">
        <f>Emissions_2!K4</f>
        <v>99.11185903112036</v>
      </c>
      <c r="S149" s="21">
        <f>Emissions_2!L4</f>
        <v>101.74340858641406</v>
      </c>
      <c r="T149" s="21">
        <f>Emissions_2!M4</f>
        <v>96.533381113309957</v>
      </c>
      <c r="U149" s="21">
        <f>Emissions_2!N4</f>
        <v>91.695515119838007</v>
      </c>
      <c r="V149" s="21">
        <f>Emissions_2!O4</f>
        <v>93.367334796014774</v>
      </c>
      <c r="W149" s="21">
        <f>Emissions_2!P4</f>
        <v>92.357042217703125</v>
      </c>
      <c r="X149" s="21">
        <f>Emissions_2!Q4</f>
        <v>69.043572628394884</v>
      </c>
      <c r="Y149" s="21">
        <f>Emissions_2!R4</f>
        <v>63.437471231742983</v>
      </c>
      <c r="Z149" s="21">
        <f>Emissions_2!S4</f>
        <v>58.711387448275495</v>
      </c>
      <c r="AA149" s="21">
        <f>Emissions_2!T4</f>
        <v>57.768071817033018</v>
      </c>
      <c r="AB149" s="21">
        <f>Emissions_2!U4</f>
        <v>58.860092637306771</v>
      </c>
      <c r="AC149" s="21">
        <f>Emissions_2!V4</f>
        <v>58.444744018059495</v>
      </c>
      <c r="AD149" s="21">
        <f>Emissions_2!W4</f>
        <v>55.863238006709473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1:21">
      <c r="I161" s="64"/>
      <c r="J161" s="64"/>
      <c r="K161" s="64"/>
      <c r="L161" s="64"/>
      <c r="M161" s="64"/>
      <c r="N161" s="64"/>
      <c r="O161" s="64"/>
      <c r="P161" s="64"/>
      <c r="Q161" s="64"/>
      <c r="R161" s="64"/>
      <c r="S161" s="64"/>
      <c r="T161" s="64"/>
      <c r="U161" s="64"/>
    </row>
    <row r="162" spans="1:21">
      <c r="A162" s="93"/>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1" t="s">
        <v>138</v>
      </c>
      <c r="B14" s="101"/>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1" t="s">
        <v>144</v>
      </c>
      <c r="B16" s="101"/>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1" t="s">
        <v>138</v>
      </c>
      <c r="B29" s="101"/>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1" t="s">
        <v>144</v>
      </c>
      <c r="B31" s="101"/>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145</v>
      </c>
      <c r="B42" s="76" t="s">
        <v>121</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1" t="s">
        <v>138</v>
      </c>
      <c r="B44" s="101"/>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1" t="s">
        <v>144</v>
      </c>
      <c r="B46" s="101"/>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1" t="s">
        <v>138</v>
      </c>
      <c r="B59" s="101"/>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1" t="s">
        <v>144</v>
      </c>
      <c r="B61" s="101"/>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1" t="s">
        <v>138</v>
      </c>
      <c r="B74" s="101"/>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1" t="s">
        <v>144</v>
      </c>
      <c r="B76" s="101"/>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1" t="s">
        <v>138</v>
      </c>
      <c r="B89" s="101"/>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1" t="s">
        <v>144</v>
      </c>
      <c r="B91" s="101"/>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17321.655784566599</v>
      </c>
      <c r="S9" s="5">
        <v>17880.335954970698</v>
      </c>
      <c r="T9" s="5">
        <v>19230.6895760548</v>
      </c>
      <c r="U9" s="5">
        <v>19761.1858830204</v>
      </c>
      <c r="V9" s="5">
        <v>20185.343729501201</v>
      </c>
      <c r="W9" s="5">
        <v>20872.399128596699</v>
      </c>
      <c r="X9" s="5">
        <v>21398.121941274301</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11336.92940976</v>
      </c>
      <c r="J11" s="5">
        <v>11976.455614949999</v>
      </c>
      <c r="K11" s="5">
        <v>13311.694489109997</v>
      </c>
      <c r="L11" s="5">
        <v>13715.227367819998</v>
      </c>
      <c r="M11" s="5">
        <v>13751.011876529998</v>
      </c>
      <c r="N11" s="5">
        <v>13953.817432749998</v>
      </c>
      <c r="O11" s="5">
        <v>14065.306964569998</v>
      </c>
      <c r="P11" s="5">
        <v>13986.424188529998</v>
      </c>
      <c r="Q11" s="5">
        <v>14155.043632229997</v>
      </c>
      <c r="R11" s="5">
        <v>19108.76652949</v>
      </c>
      <c r="S11" s="5">
        <v>19538.156190009999</v>
      </c>
      <c r="T11" s="5">
        <v>22757.258263129999</v>
      </c>
      <c r="U11" s="5">
        <v>22148.258263129999</v>
      </c>
      <c r="V11" s="5">
        <v>22316.48264455</v>
      </c>
      <c r="W11" s="5">
        <v>22287.27670925</v>
      </c>
      <c r="X11" s="5">
        <v>22238.976709250001</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6181.7110000000011</v>
      </c>
      <c r="J12" s="5">
        <v>7192.6192542400004</v>
      </c>
      <c r="K12" s="5">
        <v>7934.988133840001</v>
      </c>
      <c r="L12" s="5">
        <v>8919.50467484</v>
      </c>
      <c r="M12" s="5">
        <v>8919.50467484</v>
      </c>
      <c r="N12" s="5">
        <v>8919.50467484</v>
      </c>
      <c r="O12" s="5">
        <v>12537.88548173</v>
      </c>
      <c r="P12" s="5">
        <v>12888.24567287</v>
      </c>
      <c r="Q12" s="5">
        <v>12888.24567287</v>
      </c>
      <c r="R12" s="5">
        <v>15698.338569449999</v>
      </c>
      <c r="S12" s="5">
        <v>15698.338569449999</v>
      </c>
      <c r="T12" s="5">
        <v>17350.655628510001</v>
      </c>
      <c r="U12" s="5">
        <v>17207.658163759999</v>
      </c>
      <c r="V12" s="5">
        <v>17220.00248241</v>
      </c>
      <c r="W12" s="5">
        <v>19585.593563819999</v>
      </c>
      <c r="X12" s="5">
        <v>19585.593563819999</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1" t="s">
        <v>138</v>
      </c>
      <c r="B14" s="101"/>
      <c r="C14" s="17">
        <v>72523.219466480499</v>
      </c>
      <c r="D14" s="17">
        <v>75481.126332887914</v>
      </c>
      <c r="E14" s="17">
        <v>79005.481062431238</v>
      </c>
      <c r="F14" s="17">
        <v>79767.874361483438</v>
      </c>
      <c r="G14" s="17">
        <v>84179.305646794703</v>
      </c>
      <c r="H14" s="17">
        <v>86560.768878145711</v>
      </c>
      <c r="I14" s="17">
        <v>89757.28067561629</v>
      </c>
      <c r="J14" s="17">
        <v>93500.543928638814</v>
      </c>
      <c r="K14" s="17">
        <v>97382.487593716171</v>
      </c>
      <c r="L14" s="17">
        <v>100597.65608059084</v>
      </c>
      <c r="M14" s="17">
        <v>103551.84322682998</v>
      </c>
      <c r="N14" s="17">
        <v>106809.87055498143</v>
      </c>
      <c r="O14" s="17">
        <v>109835.41024264123</v>
      </c>
      <c r="P14" s="17">
        <v>112397.0961785978</v>
      </c>
      <c r="Q14" s="17">
        <v>115787.1348068268</v>
      </c>
      <c r="R14" s="17">
        <v>121250.39924539665</v>
      </c>
      <c r="S14" s="17">
        <v>124097.03316454188</v>
      </c>
      <c r="T14" s="17">
        <v>130898.22509037657</v>
      </c>
      <c r="U14" s="17">
        <v>132545.03291025083</v>
      </c>
      <c r="V14" s="17">
        <v>133805.75080545136</v>
      </c>
      <c r="W14" s="17">
        <v>138677.12937654363</v>
      </c>
      <c r="X14" s="17">
        <v>141246.88838832319</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1" t="s">
        <v>144</v>
      </c>
      <c r="B16" s="101"/>
      <c r="C16" s="17">
        <v>72965.729466480494</v>
      </c>
      <c r="D16" s="17">
        <v>75963.120990930765</v>
      </c>
      <c r="E16" s="17">
        <v>79529.389765081665</v>
      </c>
      <c r="F16" s="17">
        <v>80331.428061205981</v>
      </c>
      <c r="G16" s="17">
        <v>84784.182531578874</v>
      </c>
      <c r="H16" s="17">
        <v>87202.989586720912</v>
      </c>
      <c r="I16" s="17">
        <v>90441.002372396804</v>
      </c>
      <c r="J16" s="17">
        <v>94224.264512867085</v>
      </c>
      <c r="K16" s="17">
        <v>98151.845376376208</v>
      </c>
      <c r="L16" s="17">
        <v>101410.88534284919</v>
      </c>
      <c r="M16" s="17">
        <v>104408.70750250423</v>
      </c>
      <c r="N16" s="17">
        <v>107712.80282088341</v>
      </c>
      <c r="O16" s="17">
        <v>110780.65098539228</v>
      </c>
      <c r="P16" s="17">
        <v>113384.89544914529</v>
      </c>
      <c r="Q16" s="17">
        <v>116823.34187623412</v>
      </c>
      <c r="R16" s="17">
        <v>122331.21096009862</v>
      </c>
      <c r="S16" s="17">
        <v>125228.03058974558</v>
      </c>
      <c r="T16" s="17">
        <v>132080.90152678487</v>
      </c>
      <c r="U16" s="17">
        <v>133776.86709868439</v>
      </c>
      <c r="V16" s="17">
        <v>135092.37918461554</v>
      </c>
      <c r="W16" s="17">
        <v>140016.68597502061</v>
      </c>
      <c r="X16" s="17">
        <v>142639.26239534726</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7277.4021746136996</v>
      </c>
      <c r="S24" s="5">
        <v>7459.0863029770999</v>
      </c>
      <c r="T24" s="5">
        <v>8062.4572977112002</v>
      </c>
      <c r="U24" s="5">
        <v>8201.4910638141009</v>
      </c>
      <c r="V24" s="5">
        <v>8420.8716031319</v>
      </c>
      <c r="W24" s="5">
        <v>8897.4276503332003</v>
      </c>
      <c r="X24" s="5">
        <v>9082.4361260945007</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1867.46</v>
      </c>
      <c r="P26" s="5">
        <v>1867.46</v>
      </c>
      <c r="Q26" s="5">
        <v>1867.46</v>
      </c>
      <c r="R26" s="5">
        <v>3980.0637309600006</v>
      </c>
      <c r="S26" s="5">
        <v>3933.5637309600006</v>
      </c>
      <c r="T26" s="5">
        <v>4761.66546862</v>
      </c>
      <c r="U26" s="5">
        <v>4731.66546862</v>
      </c>
      <c r="V26" s="5">
        <v>4731.66546862</v>
      </c>
      <c r="W26" s="5">
        <v>4471.16546862</v>
      </c>
      <c r="X26" s="5">
        <v>4422.8654686199998</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4875.6978068899998</v>
      </c>
      <c r="P27" s="5">
        <v>5226.0579980299999</v>
      </c>
      <c r="Q27" s="5">
        <v>5226.0579980299999</v>
      </c>
      <c r="R27" s="5">
        <v>7489.7075485599999</v>
      </c>
      <c r="S27" s="5">
        <v>7489.7075485599999</v>
      </c>
      <c r="T27" s="5">
        <v>8017.317</v>
      </c>
      <c r="U27" s="5">
        <v>7867.0169999999998</v>
      </c>
      <c r="V27" s="5">
        <v>7867.0169999999998</v>
      </c>
      <c r="W27" s="5">
        <v>9118.8000263199992</v>
      </c>
      <c r="X27" s="5">
        <v>9118.8000263199992</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1" t="s">
        <v>138</v>
      </c>
      <c r="B29" s="101"/>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33913.860665885462</v>
      </c>
      <c r="P29" s="17">
        <v>35190.126434134487</v>
      </c>
      <c r="Q29" s="17">
        <v>36695.411694669077</v>
      </c>
      <c r="R29" s="17">
        <v>39841.617437690533</v>
      </c>
      <c r="S29" s="17">
        <v>40939.438589337457</v>
      </c>
      <c r="T29" s="17">
        <v>43728.439226124123</v>
      </c>
      <c r="U29" s="17">
        <v>44339.0059272324</v>
      </c>
      <c r="V29" s="17">
        <v>45448.482107359494</v>
      </c>
      <c r="W29" s="17">
        <v>47761.753136069739</v>
      </c>
      <c r="X29" s="17">
        <v>48452.060026028004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1" t="s">
        <v>144</v>
      </c>
      <c r="B31" s="101"/>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34211.467593241257</v>
      </c>
      <c r="P31" s="17">
        <v>35505.541090929684</v>
      </c>
      <c r="Q31" s="17">
        <v>37032.595663418273</v>
      </c>
      <c r="R31" s="17">
        <v>40195.837514251703</v>
      </c>
      <c r="S31" s="17">
        <v>41313.675346194206</v>
      </c>
      <c r="T31" s="17">
        <v>44124.153103378594</v>
      </c>
      <c r="U31" s="17">
        <v>44757.227418388196</v>
      </c>
      <c r="V31" s="17">
        <v>45887.38373409296</v>
      </c>
      <c r="W31" s="17">
        <v>48222.471741594665</v>
      </c>
      <c r="X31" s="17">
        <v>48933.652191610119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5233.6787333313005</v>
      </c>
      <c r="U39" s="5">
        <v>5415.4453329622993</v>
      </c>
      <c r="V39" s="5">
        <v>5566.6188446536999</v>
      </c>
      <c r="W39" s="5">
        <v>5717.1743249276005</v>
      </c>
      <c r="X39" s="5">
        <v>5896.9769202084008</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1575.2624096099998</v>
      </c>
      <c r="J41" s="5">
        <v>1776.6079999999999</v>
      </c>
      <c r="K41" s="5">
        <v>2596.4951248400002</v>
      </c>
      <c r="L41" s="5">
        <v>2624.5754134200001</v>
      </c>
      <c r="M41" s="5">
        <v>2624.5754134200001</v>
      </c>
      <c r="N41" s="5">
        <v>2624.5754134200001</v>
      </c>
      <c r="O41" s="5">
        <v>2624.5754134200001</v>
      </c>
      <c r="P41" s="5">
        <v>2624.5754134200001</v>
      </c>
      <c r="Q41" s="5">
        <v>2624.5754134200001</v>
      </c>
      <c r="R41" s="5">
        <v>5042.4099324200006</v>
      </c>
      <c r="S41" s="5">
        <v>5773.0995929400005</v>
      </c>
      <c r="T41" s="5">
        <v>7598.6373049799995</v>
      </c>
      <c r="U41" s="5">
        <v>7598.6373049799995</v>
      </c>
      <c r="V41" s="5">
        <v>7598.6373049799995</v>
      </c>
      <c r="W41" s="5">
        <v>7738.5372245499993</v>
      </c>
      <c r="X41" s="5">
        <v>7738.5372245499993</v>
      </c>
    </row>
    <row r="42" spans="1:24">
      <c r="A42" s="6" t="s">
        <v>145</v>
      </c>
      <c r="B42" s="76" t="s">
        <v>121</v>
      </c>
      <c r="C42" s="5">
        <v>1971.8570000000002</v>
      </c>
      <c r="D42" s="5">
        <v>1971.8570000000002</v>
      </c>
      <c r="E42" s="5">
        <v>2381.857</v>
      </c>
      <c r="F42" s="5">
        <v>2381.857</v>
      </c>
      <c r="G42" s="5">
        <v>2381.857</v>
      </c>
      <c r="H42" s="5">
        <v>2381.857</v>
      </c>
      <c r="I42" s="5">
        <v>2381.857</v>
      </c>
      <c r="J42" s="5">
        <v>3122.7652542400001</v>
      </c>
      <c r="K42" s="5">
        <v>3745.1341338400002</v>
      </c>
      <c r="L42" s="5">
        <v>4609.6506748399997</v>
      </c>
      <c r="M42" s="5">
        <v>4609.6506748399997</v>
      </c>
      <c r="N42" s="5">
        <v>4609.6506748399997</v>
      </c>
      <c r="O42" s="5">
        <v>4609.6506748399997</v>
      </c>
      <c r="P42" s="5">
        <v>4609.6506748399997</v>
      </c>
      <c r="Q42" s="5">
        <v>4609.6506748399997</v>
      </c>
      <c r="R42" s="5">
        <v>4679.1223748100001</v>
      </c>
      <c r="S42" s="5">
        <v>4679.1223748100001</v>
      </c>
      <c r="T42" s="5">
        <v>5280.8016285100002</v>
      </c>
      <c r="U42" s="5">
        <v>5288.1041637600001</v>
      </c>
      <c r="V42" s="5">
        <v>5288.1041637600001</v>
      </c>
      <c r="W42" s="5">
        <v>6401.9122188499996</v>
      </c>
      <c r="X42" s="5">
        <v>6401.9122188499996</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1" t="s">
        <v>138</v>
      </c>
      <c r="B44" s="101"/>
      <c r="C44" s="17">
        <v>20032.377138109718</v>
      </c>
      <c r="D44" s="17">
        <v>21000.45932060881</v>
      </c>
      <c r="E44" s="17">
        <v>22747.59225287056</v>
      </c>
      <c r="F44" s="17">
        <v>23513.23271205592</v>
      </c>
      <c r="G44" s="17">
        <v>24181.865844521995</v>
      </c>
      <c r="H44" s="17">
        <v>24877.518391992897</v>
      </c>
      <c r="I44" s="17">
        <v>25866.072688712567</v>
      </c>
      <c r="J44" s="17">
        <v>27198.185606142437</v>
      </c>
      <c r="K44" s="17">
        <v>28007.232979313718</v>
      </c>
      <c r="L44" s="17">
        <v>29309.075550077137</v>
      </c>
      <c r="M44" s="17">
        <v>30247.545971392541</v>
      </c>
      <c r="N44" s="17">
        <v>31424.513783599323</v>
      </c>
      <c r="O44" s="17">
        <v>32057.809792920692</v>
      </c>
      <c r="P44" s="17">
        <v>32246.289251946313</v>
      </c>
      <c r="Q44" s="17">
        <v>32810.626786539549</v>
      </c>
      <c r="R44" s="17">
        <v>34273.885491633475</v>
      </c>
      <c r="S44" s="17">
        <v>35252.958558711842</v>
      </c>
      <c r="T44" s="17">
        <v>37802.733387806678</v>
      </c>
      <c r="U44" s="17">
        <v>38520.820210659243</v>
      </c>
      <c r="V44" s="17">
        <v>38942.429152171724</v>
      </c>
      <c r="W44" s="17">
        <v>40906.939480892215</v>
      </c>
      <c r="X44" s="17">
        <v>41862.225066302053</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1" t="s">
        <v>144</v>
      </c>
      <c r="B46" s="101"/>
      <c r="C46" s="17">
        <v>20234.517138109717</v>
      </c>
      <c r="D46" s="17">
        <v>21209.535848204559</v>
      </c>
      <c r="E46" s="17">
        <v>22965.013029188609</v>
      </c>
      <c r="F46" s="17">
        <v>23737.866111812516</v>
      </c>
      <c r="G46" s="17">
        <v>24413.323881854372</v>
      </c>
      <c r="H46" s="17">
        <v>25115.824636837431</v>
      </c>
      <c r="I46" s="17">
        <v>26111.453193040921</v>
      </c>
      <c r="J46" s="17">
        <v>27452.355782596132</v>
      </c>
      <c r="K46" s="17">
        <v>28268.689778697164</v>
      </c>
      <c r="L46" s="17">
        <v>29577.522093289084</v>
      </c>
      <c r="M46" s="17">
        <v>30523.250308844636</v>
      </c>
      <c r="N46" s="17">
        <v>31708.79923322349</v>
      </c>
      <c r="O46" s="17">
        <v>32349.500088463348</v>
      </c>
      <c r="P46" s="17">
        <v>32546.111581675053</v>
      </c>
      <c r="Q46" s="17">
        <v>33118.514737581536</v>
      </c>
      <c r="R46" s="17">
        <v>34591.285434850855</v>
      </c>
      <c r="S46" s="17">
        <v>35578.391673691753</v>
      </c>
      <c r="T46" s="17">
        <v>38137.540273754064</v>
      </c>
      <c r="U46" s="17">
        <v>38863.846719437242</v>
      </c>
      <c r="V46" s="17">
        <v>39296.235828847457</v>
      </c>
      <c r="W46" s="17">
        <v>41269.916335110815</v>
      </c>
      <c r="X46" s="17">
        <v>42233.730332413936</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5948.0741348899992</v>
      </c>
      <c r="S56" s="5">
        <v>5948.0741348899992</v>
      </c>
      <c r="T56" s="5">
        <v>5907.03</v>
      </c>
      <c r="U56" s="5">
        <v>5487.03</v>
      </c>
      <c r="V56" s="5">
        <v>5295.03</v>
      </c>
      <c r="W56" s="5">
        <v>5006.7299999999996</v>
      </c>
      <c r="X56" s="5">
        <v>5006.7299999999996</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1564.537</v>
      </c>
      <c r="U57" s="5">
        <v>1564.537</v>
      </c>
      <c r="V57" s="5">
        <v>1576.8813186500001</v>
      </c>
      <c r="W57" s="5">
        <v>1576.8813186500001</v>
      </c>
      <c r="X57" s="5">
        <v>1576.8813186500001</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1" t="s">
        <v>138</v>
      </c>
      <c r="B59" s="101"/>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29801.927198824469</v>
      </c>
      <c r="S59" s="17">
        <v>30184.830466729305</v>
      </c>
      <c r="T59" s="17">
        <v>30756.092670919446</v>
      </c>
      <c r="U59" s="17">
        <v>30933.977172057399</v>
      </c>
      <c r="V59" s="17">
        <v>30085.057561173729</v>
      </c>
      <c r="W59" s="17">
        <v>30228.55417571712</v>
      </c>
      <c r="X59" s="17">
        <v>30891.896008806598</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1" t="s">
        <v>144</v>
      </c>
      <c r="B61" s="101"/>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30082.253110295667</v>
      </c>
      <c r="S61" s="17">
        <v>30481.820723781886</v>
      </c>
      <c r="T61" s="17">
        <v>31068.337245478881</v>
      </c>
      <c r="U61" s="17">
        <v>31260.131694642008</v>
      </c>
      <c r="V61" s="17">
        <v>30429.730204952582</v>
      </c>
      <c r="W61" s="17">
        <v>30590.354525169711</v>
      </c>
      <c r="X61" s="17">
        <v>31270.887270325435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1719.86</v>
      </c>
      <c r="S71" s="5">
        <v>1465.06</v>
      </c>
      <c r="T71" s="5">
        <v>1888.4721806699999</v>
      </c>
      <c r="U71" s="5">
        <v>1729.4721806699999</v>
      </c>
      <c r="V71" s="5">
        <v>1961.4214965599999</v>
      </c>
      <c r="W71" s="5">
        <v>2341.1156416900003</v>
      </c>
      <c r="X71" s="5">
        <v>2341.1156416900003</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1338</v>
      </c>
      <c r="P72" s="5">
        <v>1338</v>
      </c>
      <c r="Q72" s="5">
        <v>1338</v>
      </c>
      <c r="R72" s="5">
        <v>1814.97164608</v>
      </c>
      <c r="S72" s="5">
        <v>1814.97164608</v>
      </c>
      <c r="T72" s="5">
        <v>2338</v>
      </c>
      <c r="U72" s="5">
        <v>2338</v>
      </c>
      <c r="V72" s="5">
        <v>2338</v>
      </c>
      <c r="W72" s="5">
        <v>2338</v>
      </c>
      <c r="X72" s="5">
        <v>2338</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1" t="s">
        <v>138</v>
      </c>
      <c r="B74" s="101"/>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11054.491512108296</v>
      </c>
      <c r="P74" s="17">
        <v>11301.15740823833</v>
      </c>
      <c r="Q74" s="17">
        <v>11700.150640940145</v>
      </c>
      <c r="R74" s="17">
        <v>11340.837455807154</v>
      </c>
      <c r="S74" s="17">
        <v>11274.177494353768</v>
      </c>
      <c r="T74" s="17">
        <v>11935.687109540559</v>
      </c>
      <c r="U74" s="17">
        <v>12055.624296782824</v>
      </c>
      <c r="V74" s="17">
        <v>12442.351341937509</v>
      </c>
      <c r="W74" s="17">
        <v>12859.387361729623</v>
      </c>
      <c r="X74" s="17">
        <v>12984.171964635665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1" t="s">
        <v>144</v>
      </c>
      <c r="B76" s="101"/>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11139.086531835883</v>
      </c>
      <c r="P76" s="17">
        <v>11389.208573129361</v>
      </c>
      <c r="Q76" s="17">
        <v>11793.011024872323</v>
      </c>
      <c r="R76" s="17">
        <v>11437.949589642667</v>
      </c>
      <c r="S76" s="17">
        <v>11376.576249223292</v>
      </c>
      <c r="T76" s="17">
        <v>12043.421412626138</v>
      </c>
      <c r="U76" s="17">
        <v>12167.682987276312</v>
      </c>
      <c r="V76" s="17">
        <v>12558.992521060934</v>
      </c>
      <c r="W76" s="17">
        <v>12980.709723328466</v>
      </c>
      <c r="X76" s="17">
        <v>13111.424449954489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1683.0920193299999</v>
      </c>
      <c r="O86" s="5">
        <v>1793.58155115</v>
      </c>
      <c r="P86" s="5">
        <v>1993.3987751100001</v>
      </c>
      <c r="Q86" s="5">
        <v>2162.0182188099998</v>
      </c>
      <c r="R86" s="5">
        <v>2418.3587312200002</v>
      </c>
      <c r="S86" s="5">
        <v>2418.3587312200002</v>
      </c>
      <c r="T86" s="5">
        <v>2601.4533088600001</v>
      </c>
      <c r="U86" s="5">
        <v>2601.4533088600001</v>
      </c>
      <c r="V86" s="5">
        <v>2729.7283743900002</v>
      </c>
      <c r="W86" s="5">
        <v>2729.7283743900002</v>
      </c>
      <c r="X86" s="5">
        <v>2729.7283743900002</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1" t="s">
        <v>138</v>
      </c>
      <c r="B89" s="101"/>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5064.3935848308829</v>
      </c>
      <c r="O89" s="17">
        <v>5249.2812353652826</v>
      </c>
      <c r="P89" s="17">
        <v>5495.480671774847</v>
      </c>
      <c r="Q89" s="17">
        <v>5700.8291780007403</v>
      </c>
      <c r="R89" s="17">
        <v>5992.1316614410052</v>
      </c>
      <c r="S89" s="17">
        <v>6445.628055409511</v>
      </c>
      <c r="T89" s="17">
        <v>6675.2726959857546</v>
      </c>
      <c r="U89" s="17">
        <v>6695.605303518968</v>
      </c>
      <c r="V89" s="17">
        <v>6887.4306428088912</v>
      </c>
      <c r="W89" s="17">
        <v>6920.4952221349349</v>
      </c>
      <c r="X89" s="17">
        <v>7056.5353225508597</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1" t="s">
        <v>144</v>
      </c>
      <c r="B91" s="101"/>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5095.8179292887207</v>
      </c>
      <c r="O91" s="17">
        <v>5280.8011064859375</v>
      </c>
      <c r="P91" s="17">
        <v>5527.1551867797962</v>
      </c>
      <c r="Q91" s="17">
        <v>5732.6637916173486</v>
      </c>
      <c r="R91" s="17">
        <v>6023.8853110577138</v>
      </c>
      <c r="S91" s="17">
        <v>6477.5665968544517</v>
      </c>
      <c r="T91" s="17">
        <v>6707.4494915472005</v>
      </c>
      <c r="U91" s="17">
        <v>6727.9782789406454</v>
      </c>
      <c r="V91" s="17">
        <v>6920.0368956615912</v>
      </c>
      <c r="W91" s="17">
        <v>6953.2336498169634</v>
      </c>
      <c r="X91" s="17">
        <v>7089.5681510432687</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77</v>
      </c>
      <c r="B5" s="6" t="s">
        <v>114</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77</v>
      </c>
      <c r="B6" s="6" t="s">
        <v>115</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77</v>
      </c>
      <c r="B7" s="6" t="s">
        <v>116</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77</v>
      </c>
      <c r="B8" s="6" t="s">
        <v>117</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77</v>
      </c>
      <c r="B9" s="6" t="s">
        <v>118</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77</v>
      </c>
      <c r="B12" s="6" t="s">
        <v>121</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1" t="s">
        <v>150</v>
      </c>
      <c r="B14" s="101"/>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1" t="s">
        <v>144</v>
      </c>
      <c r="B16" s="101"/>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128</v>
      </c>
      <c r="B22" s="6" t="s">
        <v>116</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128</v>
      </c>
      <c r="B23" s="6" t="s">
        <v>117</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128</v>
      </c>
      <c r="B24" s="6" t="s">
        <v>118</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128</v>
      </c>
      <c r="B27" s="6" t="s">
        <v>121</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1" t="s">
        <v>150</v>
      </c>
      <c r="B29" s="101"/>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1" t="s">
        <v>144</v>
      </c>
      <c r="B31" s="101"/>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145</v>
      </c>
      <c r="B37" s="6" t="s">
        <v>116</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145</v>
      </c>
      <c r="B38" s="6" t="s">
        <v>117</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145</v>
      </c>
      <c r="B39" s="6" t="s">
        <v>118</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145</v>
      </c>
      <c r="B42" s="6" t="s">
        <v>121</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1" t="s">
        <v>150</v>
      </c>
      <c r="B44" s="101"/>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1" t="s">
        <v>144</v>
      </c>
      <c r="B46" s="101"/>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146</v>
      </c>
      <c r="B51" s="6" t="s">
        <v>115</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146</v>
      </c>
      <c r="B52" s="6" t="s">
        <v>116</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146</v>
      </c>
      <c r="B53" s="6" t="s">
        <v>117</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146</v>
      </c>
      <c r="B54" s="6" t="s">
        <v>118</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146</v>
      </c>
      <c r="B57" s="6" t="s">
        <v>121</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1" t="s">
        <v>150</v>
      </c>
      <c r="B59" s="101"/>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1" t="s">
        <v>144</v>
      </c>
      <c r="B61" s="101"/>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147</v>
      </c>
      <c r="B67" s="6" t="s">
        <v>116</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147</v>
      </c>
      <c r="B72" s="6" t="s">
        <v>121</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1" t="s">
        <v>150</v>
      </c>
      <c r="B74" s="101"/>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1" t="s">
        <v>144</v>
      </c>
      <c r="B76" s="101"/>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148</v>
      </c>
      <c r="B84" s="6" t="s">
        <v>118</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148</v>
      </c>
      <c r="B87" s="6" t="s">
        <v>121</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1" t="s">
        <v>150</v>
      </c>
      <c r="B89" s="101"/>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1" t="s">
        <v>144</v>
      </c>
      <c r="B91" s="101"/>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1" t="s">
        <v>138</v>
      </c>
      <c r="B98" s="101"/>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1" t="s">
        <v>138</v>
      </c>
      <c r="B103" s="101"/>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1" t="s">
        <v>138</v>
      </c>
      <c r="B108" s="101"/>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1" t="s">
        <v>138</v>
      </c>
      <c r="B113" s="101"/>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1" t="s">
        <v>138</v>
      </c>
      <c r="B118" s="101"/>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1" t="s">
        <v>138</v>
      </c>
      <c r="B123" s="101"/>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94189.334396319318</v>
      </c>
      <c r="D4" s="5">
        <v>90312.911739273884</v>
      </c>
      <c r="E4" s="5">
        <v>89923.571215411241</v>
      </c>
      <c r="F4" s="5">
        <v>85445.692354264989</v>
      </c>
      <c r="G4" s="5">
        <v>84012.961374916078</v>
      </c>
      <c r="H4" s="5">
        <v>80056.307386534172</v>
      </c>
      <c r="I4" s="5">
        <v>82246.305652655574</v>
      </c>
      <c r="J4" s="5">
        <v>73144.944402986541</v>
      </c>
      <c r="K4" s="5">
        <v>72127.315619642468</v>
      </c>
      <c r="L4" s="5">
        <v>76174.459205726889</v>
      </c>
      <c r="M4" s="5">
        <v>75350.632621026045</v>
      </c>
      <c r="N4" s="5">
        <v>73300.518235689873</v>
      </c>
      <c r="O4" s="5">
        <v>74447.668198648316</v>
      </c>
      <c r="P4" s="5">
        <v>73685.074983468308</v>
      </c>
      <c r="Q4" s="5">
        <v>45999.977616232783</v>
      </c>
      <c r="R4" s="5">
        <v>41160.88542580566</v>
      </c>
      <c r="S4" s="5">
        <v>34036.394794712658</v>
      </c>
      <c r="T4" s="5">
        <v>33963.212211186386</v>
      </c>
      <c r="U4" s="5">
        <v>35060.991373783516</v>
      </c>
      <c r="V4" s="5">
        <v>34166.594578049633</v>
      </c>
      <c r="W4" s="5">
        <v>32502.715085560572</v>
      </c>
      <c r="AA4" s="83"/>
    </row>
    <row r="5" spans="1:27">
      <c r="A5" s="6" t="s">
        <v>77</v>
      </c>
      <c r="B5" s="6" t="s">
        <v>114</v>
      </c>
      <c r="C5" s="5">
        <v>31568.700438611333</v>
      </c>
      <c r="D5" s="5">
        <v>33310.461900510141</v>
      </c>
      <c r="E5" s="5">
        <v>33108.369176542714</v>
      </c>
      <c r="F5" s="5">
        <v>33604.698267852044</v>
      </c>
      <c r="G5" s="5">
        <v>33446.378938928014</v>
      </c>
      <c r="H5" s="5">
        <v>31320.254379994753</v>
      </c>
      <c r="I5" s="5">
        <v>33076.056925850033</v>
      </c>
      <c r="J5" s="5">
        <v>30598.835923170998</v>
      </c>
      <c r="K5" s="5">
        <v>28188.301853929355</v>
      </c>
      <c r="L5" s="5">
        <v>27582.255434065126</v>
      </c>
      <c r="M5" s="5">
        <v>24094.932757677383</v>
      </c>
      <c r="N5" s="5">
        <v>21671.662582994373</v>
      </c>
      <c r="O5" s="5">
        <v>22319.1514807688</v>
      </c>
      <c r="P5" s="5">
        <v>22105.648310683759</v>
      </c>
      <c r="Q5" s="5">
        <v>22865.780506437408</v>
      </c>
      <c r="R5" s="5">
        <v>22729.608998855783</v>
      </c>
      <c r="S5" s="5">
        <v>22458.34573181954</v>
      </c>
      <c r="T5" s="5">
        <v>22859.026106132442</v>
      </c>
      <c r="U5" s="5">
        <v>23138.672425664743</v>
      </c>
      <c r="V5" s="5">
        <v>22667.722764666425</v>
      </c>
      <c r="W5" s="5">
        <v>22458.12533141777</v>
      </c>
      <c r="AA5" s="83"/>
    </row>
    <row r="6" spans="1:27">
      <c r="A6" s="6" t="s">
        <v>77</v>
      </c>
      <c r="B6" s="6" t="s">
        <v>115</v>
      </c>
      <c r="C6" s="5">
        <v>3094.1642676701631</v>
      </c>
      <c r="D6" s="5">
        <v>3060.6334842061055</v>
      </c>
      <c r="E6" s="5">
        <v>2693.8710344925539</v>
      </c>
      <c r="F6" s="5">
        <v>1924.1753876010514</v>
      </c>
      <c r="G6" s="5">
        <v>1927.2764329533265</v>
      </c>
      <c r="H6" s="5">
        <v>1922.5344938905541</v>
      </c>
      <c r="I6" s="5">
        <v>1929.1057036542711</v>
      </c>
      <c r="J6" s="5">
        <v>1873.9230685685252</v>
      </c>
      <c r="K6" s="5">
        <v>1873.8425193744408</v>
      </c>
      <c r="L6" s="5">
        <v>1874.0474067605323</v>
      </c>
      <c r="M6" s="5">
        <v>1885.9684923099448</v>
      </c>
      <c r="N6" s="5">
        <v>2182.9555501119785</v>
      </c>
      <c r="O6" s="5">
        <v>2011.9849587180088</v>
      </c>
      <c r="P6" s="5">
        <v>1873.1060470879993</v>
      </c>
      <c r="Q6" s="5">
        <v>4755.9404895533089</v>
      </c>
      <c r="R6" s="5">
        <v>2355.9944048803163</v>
      </c>
      <c r="S6" s="5">
        <v>4764.559787303675</v>
      </c>
      <c r="T6" s="5">
        <v>2887.2630625174152</v>
      </c>
      <c r="U6" s="5">
        <v>2623.814012546095</v>
      </c>
      <c r="V6" s="5">
        <v>3645.43548958875</v>
      </c>
      <c r="W6" s="5">
        <v>2720.3428520420489</v>
      </c>
      <c r="AA6" s="83"/>
    </row>
    <row r="7" spans="1:27">
      <c r="A7" s="6" t="s">
        <v>77</v>
      </c>
      <c r="B7" s="6" t="s">
        <v>116</v>
      </c>
      <c r="C7" s="5">
        <v>73.951942294370241</v>
      </c>
      <c r="D7" s="5">
        <v>51.939167779925342</v>
      </c>
      <c r="E7" s="5">
        <v>71.73719381517364</v>
      </c>
      <c r="F7" s="5">
        <v>30.626212144388788</v>
      </c>
      <c r="G7" s="5">
        <v>10.06852013100508</v>
      </c>
      <c r="H7" s="5">
        <v>1.0880682325450421</v>
      </c>
      <c r="I7" s="5">
        <v>1.3618244389679999</v>
      </c>
      <c r="J7" s="5">
        <v>7.0188590700474531</v>
      </c>
      <c r="K7" s="5">
        <v>5.6634842903364131</v>
      </c>
      <c r="L7" s="5">
        <v>2.7599367651016777</v>
      </c>
      <c r="M7" s="5">
        <v>16.053216235673482</v>
      </c>
      <c r="N7" s="5">
        <v>6.7506199188451301</v>
      </c>
      <c r="O7" s="5">
        <v>4.8821072148902864</v>
      </c>
      <c r="P7" s="5">
        <v>19.97642185495841</v>
      </c>
      <c r="Q7" s="5">
        <v>351.779503234971</v>
      </c>
      <c r="R7" s="5">
        <v>149.12282615169397</v>
      </c>
      <c r="S7" s="5">
        <v>1028.0351669496799</v>
      </c>
      <c r="T7" s="5">
        <v>336.41554038282345</v>
      </c>
      <c r="U7" s="5">
        <v>238.52910005185862</v>
      </c>
      <c r="V7" s="5">
        <v>934.01789312317169</v>
      </c>
      <c r="W7" s="5">
        <v>263.22060294153516</v>
      </c>
      <c r="AA7" s="83"/>
    </row>
    <row r="8" spans="1:27">
      <c r="A8" s="6" t="s">
        <v>77</v>
      </c>
      <c r="B8" s="6" t="s">
        <v>117</v>
      </c>
      <c r="C8" s="5">
        <v>16025.984224454214</v>
      </c>
      <c r="D8" s="5">
        <v>13289.21760215048</v>
      </c>
      <c r="E8" s="5">
        <v>13105.654978818027</v>
      </c>
      <c r="F8" s="5">
        <v>16205.142040766901</v>
      </c>
      <c r="G8" s="5">
        <v>13849.071292242359</v>
      </c>
      <c r="H8" s="5">
        <v>15464.887294252474</v>
      </c>
      <c r="I8" s="5">
        <v>9357.1837163796881</v>
      </c>
      <c r="J8" s="5">
        <v>16146.641907754074</v>
      </c>
      <c r="K8" s="5">
        <v>15269.17571226646</v>
      </c>
      <c r="L8" s="5">
        <v>11851.162926384537</v>
      </c>
      <c r="M8" s="5">
        <v>12445.150427554814</v>
      </c>
      <c r="N8" s="5">
        <v>12494.053056356039</v>
      </c>
      <c r="O8" s="5">
        <v>11988.714144074787</v>
      </c>
      <c r="P8" s="5">
        <v>12439.820865780963</v>
      </c>
      <c r="Q8" s="5">
        <v>10764.303836849645</v>
      </c>
      <c r="R8" s="5">
        <v>16021.767179237637</v>
      </c>
      <c r="S8" s="5">
        <v>9800.9341438188676</v>
      </c>
      <c r="T8" s="5">
        <v>17062.984090351158</v>
      </c>
      <c r="U8" s="5">
        <v>15492.600298033416</v>
      </c>
      <c r="V8" s="5">
        <v>12169.46288686596</v>
      </c>
      <c r="W8" s="5">
        <v>14593.776108943923</v>
      </c>
      <c r="AA8" s="83"/>
    </row>
    <row r="9" spans="1:27">
      <c r="A9" s="6" t="s">
        <v>77</v>
      </c>
      <c r="B9" s="6" t="s">
        <v>118</v>
      </c>
      <c r="C9" s="5">
        <v>720.09736333510409</v>
      </c>
      <c r="D9" s="5">
        <v>824.93187042843294</v>
      </c>
      <c r="E9" s="5">
        <v>806.11971392351143</v>
      </c>
      <c r="F9" s="5">
        <v>1401.7563095719156</v>
      </c>
      <c r="G9" s="5">
        <v>2739.0567645311608</v>
      </c>
      <c r="H9" s="5">
        <v>2704.5287856649143</v>
      </c>
      <c r="I9" s="5">
        <v>3841.6224816184103</v>
      </c>
      <c r="J9" s="5">
        <v>3044.6079876240542</v>
      </c>
      <c r="K9" s="5">
        <v>4034.848998290739</v>
      </c>
      <c r="L9" s="5">
        <v>3690.2745562499704</v>
      </c>
      <c r="M9" s="5">
        <v>4032.7751519456306</v>
      </c>
      <c r="N9" s="5">
        <v>7705.7934273889678</v>
      </c>
      <c r="O9" s="5">
        <v>7687.6875065270278</v>
      </c>
      <c r="P9" s="5">
        <v>7663.7696489524114</v>
      </c>
      <c r="Q9" s="5">
        <v>9022.7992671382399</v>
      </c>
      <c r="R9" s="5">
        <v>8872.6812767160463</v>
      </c>
      <c r="S9" s="5">
        <v>10606.557174189657</v>
      </c>
      <c r="T9" s="5">
        <v>10027.508816045472</v>
      </c>
      <c r="U9" s="5">
        <v>9959.6617424592914</v>
      </c>
      <c r="V9" s="5">
        <v>10896.099792126604</v>
      </c>
      <c r="W9" s="5">
        <v>10843.906123199022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29257.451372462012</v>
      </c>
      <c r="D11" s="5">
        <v>30353.578196995797</v>
      </c>
      <c r="E11" s="5">
        <v>31007.232596067402</v>
      </c>
      <c r="F11" s="5">
        <v>32083.617305549727</v>
      </c>
      <c r="G11" s="5">
        <v>34567.533314593602</v>
      </c>
      <c r="H11" s="5">
        <v>37976.554736099002</v>
      </c>
      <c r="I11" s="5">
        <v>38179.366465201041</v>
      </c>
      <c r="J11" s="5">
        <v>43051.806404770032</v>
      </c>
      <c r="K11" s="5">
        <v>44687.664526849359</v>
      </c>
      <c r="L11" s="5">
        <v>44656.301762801995</v>
      </c>
      <c r="M11" s="5">
        <v>48198.575385753342</v>
      </c>
      <c r="N11" s="5">
        <v>44622.012965124552</v>
      </c>
      <c r="O11" s="5">
        <v>44210.338808507273</v>
      </c>
      <c r="P11" s="5">
        <v>45539.922744432173</v>
      </c>
      <c r="Q11" s="5">
        <v>63399.883817867521</v>
      </c>
      <c r="R11" s="5">
        <v>66173.44669373412</v>
      </c>
      <c r="S11" s="5">
        <v>74042.921985645065</v>
      </c>
      <c r="T11" s="5">
        <v>75603.445962393802</v>
      </c>
      <c r="U11" s="5">
        <v>75871.940767925305</v>
      </c>
      <c r="V11" s="5">
        <v>74461.470699832411</v>
      </c>
      <c r="W11" s="5">
        <v>75819.03032594861</v>
      </c>
      <c r="AA11" s="83"/>
    </row>
    <row r="12" spans="1:27">
      <c r="A12" s="6" t="s">
        <v>77</v>
      </c>
      <c r="B12" s="6" t="s">
        <v>121</v>
      </c>
      <c r="C12" s="5">
        <v>12774.527528157594</v>
      </c>
      <c r="D12" s="5">
        <v>15384.05067371374</v>
      </c>
      <c r="E12" s="5">
        <v>14970.455899979321</v>
      </c>
      <c r="F12" s="5">
        <v>14849.791766723805</v>
      </c>
      <c r="G12" s="5">
        <v>15587.149602754942</v>
      </c>
      <c r="H12" s="5">
        <v>16088.915089482629</v>
      </c>
      <c r="I12" s="5">
        <v>18757.192760917842</v>
      </c>
      <c r="J12" s="5">
        <v>17896.615337443636</v>
      </c>
      <c r="K12" s="5">
        <v>21465.996431000211</v>
      </c>
      <c r="L12" s="5">
        <v>21818.984295280668</v>
      </c>
      <c r="M12" s="5">
        <v>22483.308050625594</v>
      </c>
      <c r="N12" s="5">
        <v>32953.262666961964</v>
      </c>
      <c r="O12" s="5">
        <v>32854.197180322502</v>
      </c>
      <c r="P12" s="5">
        <v>32508.097907182884</v>
      </c>
      <c r="Q12" s="5">
        <v>41234.907323711275</v>
      </c>
      <c r="R12" s="5">
        <v>41420.39739900639</v>
      </c>
      <c r="S12" s="5">
        <v>45510.272430718789</v>
      </c>
      <c r="T12" s="5">
        <v>39833.751741647524</v>
      </c>
      <c r="U12" s="5">
        <v>41942.837456678593</v>
      </c>
      <c r="V12" s="5">
        <v>48934.845310599383</v>
      </c>
      <c r="W12" s="5">
        <v>50591.206431240855</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1" t="s">
        <v>150</v>
      </c>
      <c r="B14" s="101"/>
      <c r="C14" s="17">
        <v>206036.43485616549</v>
      </c>
      <c r="D14" s="17">
        <v>206909.41427979467</v>
      </c>
      <c r="E14" s="17">
        <v>207743.56876355369</v>
      </c>
      <c r="F14" s="17">
        <v>208541.1766070239</v>
      </c>
      <c r="G14" s="17">
        <v>209233.54286605053</v>
      </c>
      <c r="H14" s="17">
        <v>210020.35911951563</v>
      </c>
      <c r="I14" s="17">
        <v>212206.44439194544</v>
      </c>
      <c r="J14" s="17">
        <v>212845.99634071844</v>
      </c>
      <c r="K14" s="17">
        <v>215150.88006754292</v>
      </c>
      <c r="L14" s="17">
        <v>217106.13313873048</v>
      </c>
      <c r="M14" s="17">
        <v>219497.38638794818</v>
      </c>
      <c r="N14" s="17">
        <v>224037.94751511788</v>
      </c>
      <c r="O14" s="17">
        <v>226285.89771482389</v>
      </c>
      <c r="P14" s="17">
        <v>228516.6281986612</v>
      </c>
      <c r="Q14" s="17">
        <v>232105.9762178782</v>
      </c>
      <c r="R14" s="17">
        <v>234748.03615640421</v>
      </c>
      <c r="S14" s="17">
        <v>238034.94027345587</v>
      </c>
      <c r="T14" s="17">
        <v>240440.23469547316</v>
      </c>
      <c r="U14" s="17">
        <v>243569.46763040571</v>
      </c>
      <c r="V14" s="17">
        <v>247353.24744960264</v>
      </c>
      <c r="W14" s="17">
        <v>250588.4135104295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1" t="s">
        <v>144</v>
      </c>
      <c r="B16" s="101"/>
      <c r="C16" s="17">
        <v>206036.43485616549</v>
      </c>
      <c r="D16" s="17">
        <v>206909.41427979467</v>
      </c>
      <c r="E16" s="17">
        <v>207743.56876355369</v>
      </c>
      <c r="F16" s="17">
        <v>208541.64933502846</v>
      </c>
      <c r="G16" s="17">
        <v>209233.54286605053</v>
      </c>
      <c r="H16" s="17">
        <v>210020.35911951563</v>
      </c>
      <c r="I16" s="17">
        <v>212206.44439194544</v>
      </c>
      <c r="J16" s="17">
        <v>212845.99634071844</v>
      </c>
      <c r="K16" s="17">
        <v>215152.76333648092</v>
      </c>
      <c r="L16" s="17">
        <v>217106.13313873048</v>
      </c>
      <c r="M16" s="17">
        <v>219497.38638794818</v>
      </c>
      <c r="N16" s="17">
        <v>224038.78655294675</v>
      </c>
      <c r="O16" s="17">
        <v>226287.62021406947</v>
      </c>
      <c r="P16" s="17">
        <v>228517.97693453619</v>
      </c>
      <c r="Q16" s="17">
        <v>232107.53159422392</v>
      </c>
      <c r="R16" s="17">
        <v>234751.87177803405</v>
      </c>
      <c r="S16" s="17">
        <v>238036.77350592642</v>
      </c>
      <c r="T16" s="17">
        <v>240443.35165789159</v>
      </c>
      <c r="U16" s="17">
        <v>243575.76431088388</v>
      </c>
      <c r="V16" s="17">
        <v>247354.6504073198</v>
      </c>
      <c r="W16" s="17">
        <v>250589.14007789863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45226.938242680684</v>
      </c>
      <c r="D19" s="5">
        <v>43290.972209204534</v>
      </c>
      <c r="E19" s="5">
        <v>38823.893432302604</v>
      </c>
      <c r="F19" s="5">
        <v>35888.394677386932</v>
      </c>
      <c r="G19" s="5">
        <v>34810.489251834617</v>
      </c>
      <c r="H19" s="5">
        <v>33826.247694079357</v>
      </c>
      <c r="I19" s="5">
        <v>35932.852491712394</v>
      </c>
      <c r="J19" s="5">
        <v>31737.141715155918</v>
      </c>
      <c r="K19" s="5">
        <v>30970.303347951394</v>
      </c>
      <c r="L19" s="5">
        <v>35048.191172438404</v>
      </c>
      <c r="M19" s="5">
        <v>33860.418439695619</v>
      </c>
      <c r="N19" s="5">
        <v>26340.529337607855</v>
      </c>
      <c r="O19" s="5">
        <v>26320.198808818306</v>
      </c>
      <c r="P19" s="5">
        <v>26043.139809619181</v>
      </c>
      <c r="Q19" s="5">
        <v>8218.2740726880565</v>
      </c>
      <c r="R19" s="5">
        <v>8139.8338414912041</v>
      </c>
      <c r="S19" s="5">
        <v>8443.7894818472214</v>
      </c>
      <c r="T19" s="5">
        <v>8223.7980062948591</v>
      </c>
      <c r="U19" s="5">
        <v>8537.2459686164329</v>
      </c>
      <c r="V19" s="5">
        <v>8521.700338372244</v>
      </c>
      <c r="W19" s="5">
        <v>7840.6145578213254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34.68959999999867</v>
      </c>
      <c r="E21" s="5">
        <v>104.35391999999871</v>
      </c>
      <c r="F21" s="5">
        <v>65.524800000000482</v>
      </c>
      <c r="G21" s="5">
        <v>65.524800000000255</v>
      </c>
      <c r="H21" s="5">
        <v>65.524800000000113</v>
      </c>
      <c r="I21" s="5">
        <v>65.704320000000038</v>
      </c>
      <c r="J21" s="5">
        <v>65.524799999999914</v>
      </c>
      <c r="K21" s="5">
        <v>65.524799999999686</v>
      </c>
      <c r="L21" s="5">
        <v>65.524799999999871</v>
      </c>
      <c r="M21" s="5">
        <v>65.704320000000067</v>
      </c>
      <c r="N21" s="5">
        <v>174.11709857738859</v>
      </c>
      <c r="O21" s="5">
        <v>65.524800000000369</v>
      </c>
      <c r="P21" s="5">
        <v>65.52480000000017</v>
      </c>
      <c r="Q21" s="5">
        <v>1055.208641635347</v>
      </c>
      <c r="R21" s="5">
        <v>221.9977414034079</v>
      </c>
      <c r="S21" s="5">
        <v>1302.7410419502219</v>
      </c>
      <c r="T21" s="5">
        <v>644.28110795635246</v>
      </c>
      <c r="U21" s="5">
        <v>635.41413772630199</v>
      </c>
      <c r="V21" s="5">
        <v>1042.5755023407064</v>
      </c>
      <c r="W21" s="5">
        <v>669.30889661667379</v>
      </c>
    </row>
    <row r="22" spans="1:27">
      <c r="A22" s="6" t="s">
        <v>128</v>
      </c>
      <c r="B22" s="6" t="s">
        <v>116</v>
      </c>
      <c r="C22" s="5">
        <v>9.3002733451827773</v>
      </c>
      <c r="D22" s="5">
        <v>1.1066336678477E-2</v>
      </c>
      <c r="E22" s="5">
        <v>9.6939319037421647</v>
      </c>
      <c r="F22" s="5">
        <v>23.403082401581024</v>
      </c>
      <c r="G22" s="5">
        <v>0</v>
      </c>
      <c r="H22" s="5">
        <v>0</v>
      </c>
      <c r="I22" s="5">
        <v>0</v>
      </c>
      <c r="J22" s="5">
        <v>0</v>
      </c>
      <c r="K22" s="5">
        <v>0</v>
      </c>
      <c r="L22" s="5">
        <v>0</v>
      </c>
      <c r="M22" s="5">
        <v>1.1254016411731167</v>
      </c>
      <c r="N22" s="5">
        <v>0.70303540460434799</v>
      </c>
      <c r="O22" s="5">
        <v>4.0283642847424366</v>
      </c>
      <c r="P22" s="5">
        <v>9.9982645739587266</v>
      </c>
      <c r="Q22" s="5">
        <v>65.975077384754172</v>
      </c>
      <c r="R22" s="5">
        <v>64.6955656074757</v>
      </c>
      <c r="S22" s="5">
        <v>212.41517964135008</v>
      </c>
      <c r="T22" s="5">
        <v>93.990693523870874</v>
      </c>
      <c r="U22" s="5">
        <v>60.304162485228439</v>
      </c>
      <c r="V22" s="5">
        <v>218.68815483125672</v>
      </c>
      <c r="W22" s="5">
        <v>36.287682539665951</v>
      </c>
    </row>
    <row r="23" spans="1:27">
      <c r="A23" s="6" t="s">
        <v>128</v>
      </c>
      <c r="B23" s="6" t="s">
        <v>117</v>
      </c>
      <c r="C23" s="5">
        <v>2222.0467563770299</v>
      </c>
      <c r="D23" s="5">
        <v>2001.8650709428862</v>
      </c>
      <c r="E23" s="5">
        <v>1926.4230324481377</v>
      </c>
      <c r="F23" s="5">
        <v>2972.9506913264759</v>
      </c>
      <c r="G23" s="5">
        <v>1941.6204595609661</v>
      </c>
      <c r="H23" s="5">
        <v>2329.1508644506675</v>
      </c>
      <c r="I23" s="5">
        <v>1026.5337293770112</v>
      </c>
      <c r="J23" s="5">
        <v>3575.0507319995413</v>
      </c>
      <c r="K23" s="5">
        <v>3228.0564959914032</v>
      </c>
      <c r="L23" s="5">
        <v>1975.2816209975595</v>
      </c>
      <c r="M23" s="5">
        <v>2320.7519425978862</v>
      </c>
      <c r="N23" s="5">
        <v>2996.0386711875281</v>
      </c>
      <c r="O23" s="5">
        <v>2703.7582638697177</v>
      </c>
      <c r="P23" s="5">
        <v>3282.4365317751954</v>
      </c>
      <c r="Q23" s="5">
        <v>3128.4060742324</v>
      </c>
      <c r="R23" s="5">
        <v>3426.146366818235</v>
      </c>
      <c r="S23" s="5">
        <v>2077.8599604085152</v>
      </c>
      <c r="T23" s="5">
        <v>4421.0895357456066</v>
      </c>
      <c r="U23" s="5">
        <v>3999.4433600875623</v>
      </c>
      <c r="V23" s="5">
        <v>3002.6793764988633</v>
      </c>
      <c r="W23" s="5">
        <v>3267.3295700064928</v>
      </c>
    </row>
    <row r="24" spans="1:27">
      <c r="A24" s="6" t="s">
        <v>128</v>
      </c>
      <c r="B24" s="6" t="s">
        <v>118</v>
      </c>
      <c r="C24" s="5">
        <v>163.9380424282287</v>
      </c>
      <c r="D24" s="5">
        <v>196.2242928531127</v>
      </c>
      <c r="E24" s="5">
        <v>98.496403594165798</v>
      </c>
      <c r="F24" s="5">
        <v>414.55032188322741</v>
      </c>
      <c r="G24" s="5">
        <v>1529.775409693058</v>
      </c>
      <c r="H24" s="5">
        <v>1405.1086985704624</v>
      </c>
      <c r="I24" s="5">
        <v>1954.5133635027898</v>
      </c>
      <c r="J24" s="5">
        <v>1246.10672127003</v>
      </c>
      <c r="K24" s="5">
        <v>1394.6467751548234</v>
      </c>
      <c r="L24" s="5">
        <v>1516.2842395092903</v>
      </c>
      <c r="M24" s="5">
        <v>1667.0441264546926</v>
      </c>
      <c r="N24" s="5">
        <v>4657.8567810424493</v>
      </c>
      <c r="O24" s="5">
        <v>4570.4996208174753</v>
      </c>
      <c r="P24" s="5">
        <v>4380.347370716564</v>
      </c>
      <c r="Q24" s="5">
        <v>5284.9694980381564</v>
      </c>
      <c r="R24" s="5">
        <v>5398.3665117738055</v>
      </c>
      <c r="S24" s="5">
        <v>6357.8766478788093</v>
      </c>
      <c r="T24" s="5">
        <v>6146.0366365332775</v>
      </c>
      <c r="U24" s="5">
        <v>5975.6201905613088</v>
      </c>
      <c r="V24" s="5">
        <v>6802.2017933904872</v>
      </c>
      <c r="W24" s="5">
        <v>6848.0154790105862</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4881.3247327329063</v>
      </c>
      <c r="D26" s="5">
        <v>5465.9769663500056</v>
      </c>
      <c r="E26" s="5">
        <v>5626.725244876503</v>
      </c>
      <c r="F26" s="5">
        <v>5639.6941050651612</v>
      </c>
      <c r="G26" s="5">
        <v>5921.2469265981363</v>
      </c>
      <c r="H26" s="5">
        <v>5706.84594152319</v>
      </c>
      <c r="I26" s="5">
        <v>5376.412176732093</v>
      </c>
      <c r="J26" s="5">
        <v>5712.881976939987</v>
      </c>
      <c r="K26" s="5">
        <v>5419.5079425192098</v>
      </c>
      <c r="L26" s="5">
        <v>5649.3953552978619</v>
      </c>
      <c r="M26" s="5">
        <v>5689.0075624290648</v>
      </c>
      <c r="N26" s="5">
        <v>5275.3454176038213</v>
      </c>
      <c r="O26" s="5">
        <v>5534.8889946519348</v>
      </c>
      <c r="P26" s="5">
        <v>5507.8019671347529</v>
      </c>
      <c r="Q26" s="5">
        <v>12131.746830325634</v>
      </c>
      <c r="R26" s="5">
        <v>11857.50877563758</v>
      </c>
      <c r="S26" s="5">
        <v>13727.729084375242</v>
      </c>
      <c r="T26" s="5">
        <v>15274.316206822845</v>
      </c>
      <c r="U26" s="5">
        <v>14123.451800767803</v>
      </c>
      <c r="V26" s="5">
        <v>13642.203410523189</v>
      </c>
      <c r="W26" s="5">
        <v>12902.69293986817</v>
      </c>
    </row>
    <row r="27" spans="1:27">
      <c r="A27" s="6" t="s">
        <v>128</v>
      </c>
      <c r="B27" s="6" t="s">
        <v>121</v>
      </c>
      <c r="C27" s="5">
        <v>4527.9494867679723</v>
      </c>
      <c r="D27" s="5">
        <v>5709.0314320843027</v>
      </c>
      <c r="E27" s="5">
        <v>5521.1756308981612</v>
      </c>
      <c r="F27" s="5">
        <v>5431.8470426146077</v>
      </c>
      <c r="G27" s="5">
        <v>5727.0749975059207</v>
      </c>
      <c r="H27" s="5">
        <v>5774.2155763758492</v>
      </c>
      <c r="I27" s="5">
        <v>5766.8822346093957</v>
      </c>
      <c r="J27" s="5">
        <v>5125.4808914414625</v>
      </c>
      <c r="K27" s="5">
        <v>5302.5502136114264</v>
      </c>
      <c r="L27" s="5">
        <v>5437.8331941883871</v>
      </c>
      <c r="M27" s="5">
        <v>5561.920195753446</v>
      </c>
      <c r="N27" s="5">
        <v>12755.147858868471</v>
      </c>
      <c r="O27" s="5">
        <v>13218.108158249928</v>
      </c>
      <c r="P27" s="5">
        <v>12879.238949211694</v>
      </c>
      <c r="Q27" s="5">
        <v>19704.598716014665</v>
      </c>
      <c r="R27" s="5">
        <v>19716.648694595744</v>
      </c>
      <c r="S27" s="5">
        <v>20948.991316396292</v>
      </c>
      <c r="T27" s="5">
        <v>18275.119399442741</v>
      </c>
      <c r="U27" s="5">
        <v>18970.191851984044</v>
      </c>
      <c r="V27" s="5">
        <v>23033.236373681448</v>
      </c>
      <c r="W27" s="5">
        <v>23708.674160612059</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1" t="s">
        <v>150</v>
      </c>
      <c r="B29" s="101"/>
      <c r="C29" s="17">
        <v>62957.531948127871</v>
      </c>
      <c r="D29" s="17">
        <v>63253.754490724903</v>
      </c>
      <c r="E29" s="17">
        <v>59247.544844193952</v>
      </c>
      <c r="F29" s="17">
        <v>57741.804994889353</v>
      </c>
      <c r="G29" s="17">
        <v>56537.255777806837</v>
      </c>
      <c r="H29" s="17">
        <v>56164.522682208866</v>
      </c>
      <c r="I29" s="17">
        <v>57228.763637976488</v>
      </c>
      <c r="J29" s="17">
        <v>55982.084582028401</v>
      </c>
      <c r="K29" s="17">
        <v>55531.886199390035</v>
      </c>
      <c r="L29" s="17">
        <v>59553.354482964016</v>
      </c>
      <c r="M29" s="17">
        <v>59718.062026396488</v>
      </c>
      <c r="N29" s="17">
        <v>60542.150384853165</v>
      </c>
      <c r="O29" s="17">
        <v>61466.751638224436</v>
      </c>
      <c r="P29" s="17">
        <v>62185.166708434277</v>
      </c>
      <c r="Q29" s="17">
        <v>60047.479727608654</v>
      </c>
      <c r="R29" s="17">
        <v>60354.890938396151</v>
      </c>
      <c r="S29" s="17">
        <v>64407.55883939864</v>
      </c>
      <c r="T29" s="17">
        <v>65256.957050312572</v>
      </c>
      <c r="U29" s="17">
        <v>65306.167074985475</v>
      </c>
      <c r="V29" s="17">
        <v>69018.71355347881</v>
      </c>
      <c r="W29" s="17">
        <v>68340.607473554686</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1" t="s">
        <v>144</v>
      </c>
      <c r="B31" s="101"/>
      <c r="C31" s="17">
        <v>62957.531948127871</v>
      </c>
      <c r="D31" s="17">
        <v>63253.754490724903</v>
      </c>
      <c r="E31" s="17">
        <v>59247.544844193952</v>
      </c>
      <c r="F31" s="17">
        <v>57742.277722893923</v>
      </c>
      <c r="G31" s="17">
        <v>56537.255777806837</v>
      </c>
      <c r="H31" s="17">
        <v>56164.522682208866</v>
      </c>
      <c r="I31" s="17">
        <v>57228.763637976488</v>
      </c>
      <c r="J31" s="17">
        <v>55982.084582028401</v>
      </c>
      <c r="K31" s="17">
        <v>55533.769468328035</v>
      </c>
      <c r="L31" s="17">
        <v>59553.354482964016</v>
      </c>
      <c r="M31" s="17">
        <v>59718.062026396488</v>
      </c>
      <c r="N31" s="17">
        <v>60542.989422682032</v>
      </c>
      <c r="O31" s="17">
        <v>61468.474137470017</v>
      </c>
      <c r="P31" s="17">
        <v>62186.515444309276</v>
      </c>
      <c r="Q31" s="17">
        <v>60047.708565550798</v>
      </c>
      <c r="R31" s="17">
        <v>60356.762122180437</v>
      </c>
      <c r="S31" s="17">
        <v>64407.55883939864</v>
      </c>
      <c r="T31" s="17">
        <v>65259.048157768353</v>
      </c>
      <c r="U31" s="17">
        <v>65310.117189626078</v>
      </c>
      <c r="V31" s="17">
        <v>69018.71355347881</v>
      </c>
      <c r="W31" s="17">
        <v>68341.10576732624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48962.396153638641</v>
      </c>
      <c r="D34" s="5">
        <v>47021.93953006935</v>
      </c>
      <c r="E34" s="5">
        <v>51099.677783108644</v>
      </c>
      <c r="F34" s="5">
        <v>49557.297676878065</v>
      </c>
      <c r="G34" s="5">
        <v>49202.472123081461</v>
      </c>
      <c r="H34" s="5">
        <v>46230.059692454823</v>
      </c>
      <c r="I34" s="5">
        <v>46313.453160943187</v>
      </c>
      <c r="J34" s="5">
        <v>41407.802687830619</v>
      </c>
      <c r="K34" s="5">
        <v>41157.012271691077</v>
      </c>
      <c r="L34" s="5">
        <v>41126.268033288492</v>
      </c>
      <c r="M34" s="5">
        <v>41490.214181330419</v>
      </c>
      <c r="N34" s="5">
        <v>46959.988898082018</v>
      </c>
      <c r="O34" s="5">
        <v>48127.46938983001</v>
      </c>
      <c r="P34" s="5">
        <v>47641.935173849124</v>
      </c>
      <c r="Q34" s="5">
        <v>37781.703543544725</v>
      </c>
      <c r="R34" s="5">
        <v>33021.051584314453</v>
      </c>
      <c r="S34" s="5">
        <v>25592.605312865435</v>
      </c>
      <c r="T34" s="5">
        <v>25739.414204891531</v>
      </c>
      <c r="U34" s="5">
        <v>26523.745405167083</v>
      </c>
      <c r="V34" s="5">
        <v>25644.894239677389</v>
      </c>
      <c r="W34" s="5">
        <v>24662.100527739247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1176.4338360000206</v>
      </c>
      <c r="D36" s="5">
        <v>1176.4338360000243</v>
      </c>
      <c r="E36" s="5">
        <v>1346.3869248000449</v>
      </c>
      <c r="F36" s="5">
        <v>1309.0435920000523</v>
      </c>
      <c r="G36" s="5">
        <v>1309.0435920000502</v>
      </c>
      <c r="H36" s="5">
        <v>1309.0435920000505</v>
      </c>
      <c r="I36" s="5">
        <v>1312.6300128000476</v>
      </c>
      <c r="J36" s="5">
        <v>1258.454592000051</v>
      </c>
      <c r="K36" s="5">
        <v>1258.4545920000537</v>
      </c>
      <c r="L36" s="5">
        <v>1258.4545920000571</v>
      </c>
      <c r="M36" s="5">
        <v>1261.902412800061</v>
      </c>
      <c r="N36" s="5">
        <v>1388.9429748649213</v>
      </c>
      <c r="O36" s="5">
        <v>1329.5635060494126</v>
      </c>
      <c r="P36" s="5">
        <v>1258.4545920000564</v>
      </c>
      <c r="Q36" s="5">
        <v>2310.4638699941847</v>
      </c>
      <c r="R36" s="5">
        <v>1659.5822459216511</v>
      </c>
      <c r="S36" s="5">
        <v>3081.6221571163805</v>
      </c>
      <c r="T36" s="5">
        <v>2176.9760130334871</v>
      </c>
      <c r="U36" s="5">
        <v>1988.3998748197928</v>
      </c>
      <c r="V36" s="5">
        <v>2602.8599872480436</v>
      </c>
      <c r="W36" s="5">
        <v>2051.0339554253751</v>
      </c>
    </row>
    <row r="37" spans="1:23">
      <c r="A37" s="6" t="s">
        <v>145</v>
      </c>
      <c r="B37" s="6" t="s">
        <v>116</v>
      </c>
      <c r="C37" s="5">
        <v>0.70560340549575251</v>
      </c>
      <c r="D37" s="5">
        <v>0</v>
      </c>
      <c r="E37" s="5">
        <v>0</v>
      </c>
      <c r="F37" s="5">
        <v>3.3372859552648642</v>
      </c>
      <c r="G37" s="5">
        <v>0</v>
      </c>
      <c r="H37" s="5">
        <v>0</v>
      </c>
      <c r="I37" s="5">
        <v>0</v>
      </c>
      <c r="J37" s="5">
        <v>4.5974883134814055</v>
      </c>
      <c r="K37" s="5">
        <v>1.4111006449246082</v>
      </c>
      <c r="L37" s="5">
        <v>1.3981123261336776</v>
      </c>
      <c r="M37" s="5">
        <v>0</v>
      </c>
      <c r="N37" s="5">
        <v>0</v>
      </c>
      <c r="O37" s="5">
        <v>0</v>
      </c>
      <c r="P37" s="5">
        <v>9.1999718873036862</v>
      </c>
      <c r="Q37" s="5">
        <v>7.3198057353543007</v>
      </c>
      <c r="R37" s="5">
        <v>37.015109826636177</v>
      </c>
      <c r="S37" s="5">
        <v>70.391859691155247</v>
      </c>
      <c r="T37" s="5">
        <v>55.315192280136429</v>
      </c>
      <c r="U37" s="5">
        <v>25.066774295885729</v>
      </c>
      <c r="V37" s="5">
        <v>120.34105253181764</v>
      </c>
      <c r="W37" s="5">
        <v>12.174008930785968</v>
      </c>
    </row>
    <row r="38" spans="1:23">
      <c r="A38" s="6" t="s">
        <v>145</v>
      </c>
      <c r="B38" s="6" t="s">
        <v>117</v>
      </c>
      <c r="C38" s="5">
        <v>685.1193054899436</v>
      </c>
      <c r="D38" s="5">
        <v>682.35027647994593</v>
      </c>
      <c r="E38" s="5">
        <v>679.58124746994645</v>
      </c>
      <c r="F38" s="5">
        <v>676.81221845994639</v>
      </c>
      <c r="G38" s="5">
        <v>674.04318942994678</v>
      </c>
      <c r="H38" s="5">
        <v>671.27416041994775</v>
      </c>
      <c r="I38" s="5">
        <v>668.50513140994963</v>
      </c>
      <c r="J38" s="5">
        <v>665.7361023999465</v>
      </c>
      <c r="K38" s="5">
        <v>662.96707338994793</v>
      </c>
      <c r="L38" s="5">
        <v>660.19804436994843</v>
      </c>
      <c r="M38" s="5">
        <v>657.4290153599502</v>
      </c>
      <c r="N38" s="5">
        <v>654.65998633995184</v>
      </c>
      <c r="O38" s="5">
        <v>651.89095732995224</v>
      </c>
      <c r="P38" s="5">
        <v>649.12192831995287</v>
      </c>
      <c r="Q38" s="5">
        <v>646.35289929995292</v>
      </c>
      <c r="R38" s="5">
        <v>643.58387028995321</v>
      </c>
      <c r="S38" s="5">
        <v>241.43550114999101</v>
      </c>
      <c r="T38" s="5">
        <v>240.39223269999107</v>
      </c>
      <c r="U38" s="5">
        <v>239.3489642399912</v>
      </c>
      <c r="V38" s="5">
        <v>238.3056957899914</v>
      </c>
      <c r="W38" s="5">
        <v>237.26242733999212</v>
      </c>
    </row>
    <row r="39" spans="1:23">
      <c r="A39" s="6" t="s">
        <v>145</v>
      </c>
      <c r="B39" s="6" t="s">
        <v>118</v>
      </c>
      <c r="C39" s="5">
        <v>174.07615594501286</v>
      </c>
      <c r="D39" s="5">
        <v>246.07949516442358</v>
      </c>
      <c r="E39" s="5">
        <v>251.40291489553044</v>
      </c>
      <c r="F39" s="5">
        <v>415.68886037981025</v>
      </c>
      <c r="G39" s="5">
        <v>481.34169943131121</v>
      </c>
      <c r="H39" s="5">
        <v>509.34876284233894</v>
      </c>
      <c r="I39" s="5">
        <v>1000.659653783053</v>
      </c>
      <c r="J39" s="5">
        <v>943.78851755963024</v>
      </c>
      <c r="K39" s="5">
        <v>1672.8551815116541</v>
      </c>
      <c r="L39" s="5">
        <v>1046.1761245706082</v>
      </c>
      <c r="M39" s="5">
        <v>1203.6145963710892</v>
      </c>
      <c r="N39" s="5">
        <v>1547.744820287086</v>
      </c>
      <c r="O39" s="5">
        <v>1529.1213156789663</v>
      </c>
      <c r="P39" s="5">
        <v>1455.3234260114816</v>
      </c>
      <c r="Q39" s="5">
        <v>1663.0895502178855</v>
      </c>
      <c r="R39" s="5">
        <v>1776.7398453759556</v>
      </c>
      <c r="S39" s="5">
        <v>2527.3535363679948</v>
      </c>
      <c r="T39" s="5">
        <v>2260.1822642026932</v>
      </c>
      <c r="U39" s="5">
        <v>2355.7297774207127</v>
      </c>
      <c r="V39" s="5">
        <v>2497.2860644467391</v>
      </c>
      <c r="W39" s="5">
        <v>2471.7984202892271</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2306.7853903658392</v>
      </c>
      <c r="D41" s="5">
        <v>4228.314128207825</v>
      </c>
      <c r="E41" s="5">
        <v>4114.4596827638024</v>
      </c>
      <c r="F41" s="5">
        <v>4052.8232266317646</v>
      </c>
      <c r="G41" s="5">
        <v>4238.0497652855938</v>
      </c>
      <c r="H41" s="5">
        <v>6599.66806017618</v>
      </c>
      <c r="I41" s="5">
        <v>7328.6005491167489</v>
      </c>
      <c r="J41" s="5">
        <v>10178.364736436553</v>
      </c>
      <c r="K41" s="5">
        <v>10093.6420572181</v>
      </c>
      <c r="L41" s="5">
        <v>9966.6411071708135</v>
      </c>
      <c r="M41" s="5">
        <v>9804.3416937048387</v>
      </c>
      <c r="N41" s="5">
        <v>10112.927953366701</v>
      </c>
      <c r="O41" s="5">
        <v>9655.6941289890583</v>
      </c>
      <c r="P41" s="5">
        <v>9872.1982593799476</v>
      </c>
      <c r="Q41" s="5">
        <v>18315.035840121967</v>
      </c>
      <c r="R41" s="5">
        <v>21650.723114802477</v>
      </c>
      <c r="S41" s="5">
        <v>27781.523563816168</v>
      </c>
      <c r="T41" s="5">
        <v>27812.410662686634</v>
      </c>
      <c r="U41" s="5">
        <v>27863.051895286506</v>
      </c>
      <c r="V41" s="5">
        <v>28179.705715148724</v>
      </c>
      <c r="W41" s="5">
        <v>27299.142601271968</v>
      </c>
    </row>
    <row r="42" spans="1:23">
      <c r="A42" s="6" t="s">
        <v>145</v>
      </c>
      <c r="B42" s="6" t="s">
        <v>121</v>
      </c>
      <c r="C42" s="5">
        <v>5005.2817667329737</v>
      </c>
      <c r="D42" s="5">
        <v>6213.3795789951255</v>
      </c>
      <c r="E42" s="5">
        <v>6131.1274016582402</v>
      </c>
      <c r="F42" s="5">
        <v>6118.8456715449774</v>
      </c>
      <c r="G42" s="5">
        <v>6224.2792601041147</v>
      </c>
      <c r="H42" s="5">
        <v>6257.3289070332439</v>
      </c>
      <c r="I42" s="5">
        <v>8240.6778328364962</v>
      </c>
      <c r="J42" s="5">
        <v>8187.84749364872</v>
      </c>
      <c r="K42" s="5">
        <v>11166.591714036222</v>
      </c>
      <c r="L42" s="5">
        <v>11418.344036335791</v>
      </c>
      <c r="M42" s="5">
        <v>11964.67121736334</v>
      </c>
      <c r="N42" s="5">
        <v>12170.303384892355</v>
      </c>
      <c r="O42" s="5">
        <v>11973.279096456625</v>
      </c>
      <c r="P42" s="5">
        <v>11984.598582966742</v>
      </c>
      <c r="Q42" s="5">
        <v>12509.959235166507</v>
      </c>
      <c r="R42" s="5">
        <v>12477.358058711898</v>
      </c>
      <c r="S42" s="5">
        <v>13924.613787312501</v>
      </c>
      <c r="T42" s="5">
        <v>11704.758552170004</v>
      </c>
      <c r="U42" s="5">
        <v>12887.602821821667</v>
      </c>
      <c r="V42" s="5">
        <v>15895.817919290717</v>
      </c>
      <c r="W42" s="5">
        <v>16762.174601627441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1" t="s">
        <v>150</v>
      </c>
      <c r="B44" s="101"/>
      <c r="C44" s="17">
        <v>64400.780215874409</v>
      </c>
      <c r="D44" s="17">
        <v>66357.545750272868</v>
      </c>
      <c r="E44" s="17">
        <v>70962.479428120379</v>
      </c>
      <c r="F44" s="17">
        <v>69726.694674245271</v>
      </c>
      <c r="G44" s="17">
        <v>70168.645985995463</v>
      </c>
      <c r="H44" s="17">
        <v>70045.890342624858</v>
      </c>
      <c r="I44" s="17">
        <v>73134.357549091626</v>
      </c>
      <c r="J44" s="17">
        <v>71164.708599452075</v>
      </c>
      <c r="K44" s="17">
        <v>73960.992892388924</v>
      </c>
      <c r="L44" s="17">
        <v>74323.70315572145</v>
      </c>
      <c r="M44" s="17">
        <v>75541.436585512507</v>
      </c>
      <c r="N44" s="17">
        <v>82060.379916063946</v>
      </c>
      <c r="O44" s="17">
        <v>82832.744113022869</v>
      </c>
      <c r="P44" s="17">
        <v>82816.895181853833</v>
      </c>
      <c r="Q44" s="17">
        <v>83331.89108316999</v>
      </c>
      <c r="R44" s="17">
        <v>81652.660524921157</v>
      </c>
      <c r="S44" s="17">
        <v>83383.876004443926</v>
      </c>
      <c r="T44" s="17">
        <v>80863.46296227719</v>
      </c>
      <c r="U44" s="17">
        <v>82942.732180688618</v>
      </c>
      <c r="V44" s="17">
        <v>86356.119684448684</v>
      </c>
      <c r="W44" s="17">
        <v>85180.201424873609</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1" t="s">
        <v>144</v>
      </c>
      <c r="B46" s="101"/>
      <c r="C46" s="17">
        <v>64400.780215874409</v>
      </c>
      <c r="D46" s="17">
        <v>66357.545750272868</v>
      </c>
      <c r="E46" s="17">
        <v>70962.479428120379</v>
      </c>
      <c r="F46" s="17">
        <v>69726.694674245271</v>
      </c>
      <c r="G46" s="17">
        <v>70168.645985995463</v>
      </c>
      <c r="H46" s="17">
        <v>70045.890342624858</v>
      </c>
      <c r="I46" s="17">
        <v>73134.357549091626</v>
      </c>
      <c r="J46" s="17">
        <v>71164.708599452075</v>
      </c>
      <c r="K46" s="17">
        <v>73960.992892388924</v>
      </c>
      <c r="L46" s="17">
        <v>74323.70315572145</v>
      </c>
      <c r="M46" s="17">
        <v>75541.436585512507</v>
      </c>
      <c r="N46" s="17">
        <v>82060.379916063946</v>
      </c>
      <c r="O46" s="17">
        <v>82832.744113022869</v>
      </c>
      <c r="P46" s="17">
        <v>82816.895181853833</v>
      </c>
      <c r="Q46" s="17">
        <v>83331.89108316999</v>
      </c>
      <c r="R46" s="17">
        <v>81654.164470915362</v>
      </c>
      <c r="S46" s="17">
        <v>83384.831163408424</v>
      </c>
      <c r="T46" s="17">
        <v>80864.465017587456</v>
      </c>
      <c r="U46" s="17">
        <v>82944.85502074867</v>
      </c>
      <c r="V46" s="17">
        <v>86357.492674403969</v>
      </c>
      <c r="W46" s="17">
        <v>85180.201424873609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31568.700438611333</v>
      </c>
      <c r="D50" s="5">
        <v>33310.461900510141</v>
      </c>
      <c r="E50" s="5">
        <v>33108.369176542714</v>
      </c>
      <c r="F50" s="5">
        <v>33604.698267852044</v>
      </c>
      <c r="G50" s="5">
        <v>33446.378938928014</v>
      </c>
      <c r="H50" s="5">
        <v>31320.254379994753</v>
      </c>
      <c r="I50" s="5">
        <v>33076.056925850033</v>
      </c>
      <c r="J50" s="5">
        <v>30598.835923170998</v>
      </c>
      <c r="K50" s="5">
        <v>28188.301853929355</v>
      </c>
      <c r="L50" s="5">
        <v>27582.255434065126</v>
      </c>
      <c r="M50" s="5">
        <v>24094.932757677383</v>
      </c>
      <c r="N50" s="5">
        <v>21671.662582994373</v>
      </c>
      <c r="O50" s="5">
        <v>22319.1514807688</v>
      </c>
      <c r="P50" s="5">
        <v>22105.648310683759</v>
      </c>
      <c r="Q50" s="5">
        <v>22865.780506437408</v>
      </c>
      <c r="R50" s="5">
        <v>22729.608998855783</v>
      </c>
      <c r="S50" s="5">
        <v>22458.34573181954</v>
      </c>
      <c r="T50" s="5">
        <v>22859.026106132442</v>
      </c>
      <c r="U50" s="5">
        <v>23138.672425664743</v>
      </c>
      <c r="V50" s="5">
        <v>22667.722764666425</v>
      </c>
      <c r="W50" s="5">
        <v>22458.12533141777</v>
      </c>
    </row>
    <row r="51" spans="1:23">
      <c r="A51" s="6" t="s">
        <v>146</v>
      </c>
      <c r="B51" s="6" t="s">
        <v>115</v>
      </c>
      <c r="C51" s="5">
        <v>23.079918895294956</v>
      </c>
      <c r="D51" s="5">
        <v>10.177930925582656</v>
      </c>
      <c r="E51" s="5">
        <v>6.7311143973813401</v>
      </c>
      <c r="F51" s="5">
        <v>2.1069956097644007</v>
      </c>
      <c r="G51" s="5">
        <v>5.2080409620405419</v>
      </c>
      <c r="H51" s="5">
        <v>0.46610189926663498</v>
      </c>
      <c r="I51" s="5">
        <v>1.771370863011404</v>
      </c>
      <c r="J51" s="5">
        <v>2.4436765772360487</v>
      </c>
      <c r="K51" s="5">
        <v>2.3631273831490716</v>
      </c>
      <c r="L51" s="5">
        <v>2.5680147692343107</v>
      </c>
      <c r="M51" s="5">
        <v>9.3617595186717537</v>
      </c>
      <c r="N51" s="5">
        <v>6.0877364389627138</v>
      </c>
      <c r="O51" s="5">
        <v>0</v>
      </c>
      <c r="P51" s="5">
        <v>1.6266550967075879</v>
      </c>
      <c r="Q51" s="5">
        <v>48.249469674617394</v>
      </c>
      <c r="R51" s="5">
        <v>11.010417564023612</v>
      </c>
      <c r="S51" s="5">
        <v>380.19658823707186</v>
      </c>
      <c r="T51" s="5">
        <v>66.00594152757553</v>
      </c>
      <c r="U51" s="5">
        <v>0</v>
      </c>
      <c r="V51" s="5">
        <v>0</v>
      </c>
      <c r="W51" s="5">
        <v>0</v>
      </c>
    </row>
    <row r="52" spans="1:23">
      <c r="A52" s="6" t="s">
        <v>146</v>
      </c>
      <c r="B52" s="6" t="s">
        <v>116</v>
      </c>
      <c r="C52" s="5">
        <v>23.417483973845862</v>
      </c>
      <c r="D52" s="5">
        <v>10.29904944325185</v>
      </c>
      <c r="E52" s="5">
        <v>3.3634246534126566</v>
      </c>
      <c r="F52" s="5">
        <v>0</v>
      </c>
      <c r="G52" s="5">
        <v>5.9383911450260829</v>
      </c>
      <c r="H52" s="5">
        <v>0</v>
      </c>
      <c r="I52" s="5">
        <v>0</v>
      </c>
      <c r="J52" s="5">
        <v>1.2540926660220482</v>
      </c>
      <c r="K52" s="5">
        <v>2.3069201611718055</v>
      </c>
      <c r="L52" s="5">
        <v>0</v>
      </c>
      <c r="M52" s="5">
        <v>8.7544182563195392</v>
      </c>
      <c r="N52" s="5">
        <v>1.3049390294217038</v>
      </c>
      <c r="O52" s="5">
        <v>0</v>
      </c>
      <c r="P52" s="5">
        <v>0</v>
      </c>
      <c r="Q52" s="5">
        <v>45.039424133183871</v>
      </c>
      <c r="R52" s="5">
        <v>1.3753887440744017</v>
      </c>
      <c r="S52" s="5">
        <v>179.66902366177936</v>
      </c>
      <c r="T52" s="5">
        <v>20.648995716954204</v>
      </c>
      <c r="U52" s="5">
        <v>33.711672356612922</v>
      </c>
      <c r="V52" s="5">
        <v>161.01156746638372</v>
      </c>
      <c r="W52" s="5">
        <v>23.332082207620338</v>
      </c>
    </row>
    <row r="53" spans="1:23">
      <c r="A53" s="6" t="s">
        <v>146</v>
      </c>
      <c r="B53" s="6" t="s">
        <v>117</v>
      </c>
      <c r="C53" s="5">
        <v>3111.8146060508302</v>
      </c>
      <c r="D53" s="5">
        <v>2879.0047128599908</v>
      </c>
      <c r="E53" s="5">
        <v>2723.5062865060918</v>
      </c>
      <c r="F53" s="5">
        <v>3424.4431134745028</v>
      </c>
      <c r="G53" s="5">
        <v>2649.1550803241948</v>
      </c>
      <c r="H53" s="5">
        <v>3048.9299021678798</v>
      </c>
      <c r="I53" s="5">
        <v>1843.0324315249015</v>
      </c>
      <c r="J53" s="5">
        <v>3714.7813863294687</v>
      </c>
      <c r="K53" s="5">
        <v>3486.7660648784599</v>
      </c>
      <c r="L53" s="5">
        <v>2741.5906335816953</v>
      </c>
      <c r="M53" s="5">
        <v>2986.7883336722994</v>
      </c>
      <c r="N53" s="5">
        <v>2762.1725248408347</v>
      </c>
      <c r="O53" s="5">
        <v>2611.1445561913297</v>
      </c>
      <c r="P53" s="5">
        <v>3284.3395208053407</v>
      </c>
      <c r="Q53" s="5">
        <v>2541.1845240909756</v>
      </c>
      <c r="R53" s="5">
        <v>2923.1604944233932</v>
      </c>
      <c r="S53" s="5">
        <v>1765.8119841145608</v>
      </c>
      <c r="T53" s="5">
        <v>3560.2706515169266</v>
      </c>
      <c r="U53" s="5">
        <v>3344.0723940663734</v>
      </c>
      <c r="V53" s="5">
        <v>2626.6017439077168</v>
      </c>
      <c r="W53" s="5">
        <v>2860.275790541913</v>
      </c>
    </row>
    <row r="54" spans="1:23">
      <c r="A54" s="6" t="s">
        <v>146</v>
      </c>
      <c r="B54" s="6" t="s">
        <v>118</v>
      </c>
      <c r="C54" s="5">
        <v>126.92424869108012</v>
      </c>
      <c r="D54" s="5">
        <v>135.04002566749091</v>
      </c>
      <c r="E54" s="5">
        <v>148.9250283756848</v>
      </c>
      <c r="F54" s="5">
        <v>247.59691570055111</v>
      </c>
      <c r="G54" s="5">
        <v>344.00883788330259</v>
      </c>
      <c r="H54" s="5">
        <v>384.16370673928975</v>
      </c>
      <c r="I54" s="5">
        <v>432.27180054683555</v>
      </c>
      <c r="J54" s="5">
        <v>482.95947788700659</v>
      </c>
      <c r="K54" s="5">
        <v>591.05928821076691</v>
      </c>
      <c r="L54" s="5">
        <v>709.82695651651375</v>
      </c>
      <c r="M54" s="5">
        <v>735.05312405261691</v>
      </c>
      <c r="N54" s="5">
        <v>940.89789289453267</v>
      </c>
      <c r="O54" s="5">
        <v>932.19985994916624</v>
      </c>
      <c r="P54" s="5">
        <v>1013.56112814456</v>
      </c>
      <c r="Q54" s="5">
        <v>1115.6697687210512</v>
      </c>
      <c r="R54" s="5">
        <v>1132.8957023540177</v>
      </c>
      <c r="S54" s="5">
        <v>1109.5641492209536</v>
      </c>
      <c r="T54" s="5">
        <v>1044.1152643251778</v>
      </c>
      <c r="U54" s="5">
        <v>1007.5717802815308</v>
      </c>
      <c r="V54" s="5">
        <v>1037.8955606705849</v>
      </c>
      <c r="W54" s="5">
        <v>1002.1783995802098</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13103.177015046736</v>
      </c>
      <c r="D56" s="5">
        <v>12522.04303631845</v>
      </c>
      <c r="E56" s="5">
        <v>12595.90578939644</v>
      </c>
      <c r="F56" s="5">
        <v>13017.989116959519</v>
      </c>
      <c r="G56" s="5">
        <v>13766.592227247609</v>
      </c>
      <c r="H56" s="5">
        <v>14461.674688310823</v>
      </c>
      <c r="I56" s="5">
        <v>14620.770818330791</v>
      </c>
      <c r="J56" s="5">
        <v>15607.528319987085</v>
      </c>
      <c r="K56" s="5">
        <v>17287.02204660268</v>
      </c>
      <c r="L56" s="5">
        <v>16806.50266326177</v>
      </c>
      <c r="M56" s="5">
        <v>18778.774107518388</v>
      </c>
      <c r="N56" s="5">
        <v>16109.405997152069</v>
      </c>
      <c r="O56" s="5">
        <v>16088.771118133822</v>
      </c>
      <c r="P56" s="5">
        <v>16456.205549686816</v>
      </c>
      <c r="Q56" s="5">
        <v>18191.268615004741</v>
      </c>
      <c r="R56" s="5">
        <v>18083.999784798176</v>
      </c>
      <c r="S56" s="5">
        <v>17077.62958249608</v>
      </c>
      <c r="T56" s="5">
        <v>16499.530718579368</v>
      </c>
      <c r="U56" s="5">
        <v>16483.870671448272</v>
      </c>
      <c r="V56" s="5">
        <v>15218.381022055564</v>
      </c>
      <c r="W56" s="5">
        <v>17081.410665711152</v>
      </c>
    </row>
    <row r="57" spans="1:23">
      <c r="A57" s="6" t="s">
        <v>146</v>
      </c>
      <c r="B57" s="6" t="s">
        <v>121</v>
      </c>
      <c r="C57" s="5">
        <v>2277.0261118926483</v>
      </c>
      <c r="D57" s="5">
        <v>2452.2245530073083</v>
      </c>
      <c r="E57" s="5">
        <v>2345.6043845089216</v>
      </c>
      <c r="F57" s="5">
        <v>2320.133611383219</v>
      </c>
      <c r="G57" s="5">
        <v>2670.6754783679039</v>
      </c>
      <c r="H57" s="5">
        <v>3065.3380975535342</v>
      </c>
      <c r="I57" s="5">
        <v>3433.9420097549469</v>
      </c>
      <c r="J57" s="5">
        <v>3354.0183419554573</v>
      </c>
      <c r="K57" s="5">
        <v>3717.0448412885612</v>
      </c>
      <c r="L57" s="5">
        <v>3711.3586521194893</v>
      </c>
      <c r="M57" s="5">
        <v>3691.599842056803</v>
      </c>
      <c r="N57" s="5">
        <v>3966.890407824912</v>
      </c>
      <c r="O57" s="5">
        <v>3767.7936709305145</v>
      </c>
      <c r="P57" s="5">
        <v>3685.0777345161118</v>
      </c>
      <c r="Q57" s="5">
        <v>3867.5533798702268</v>
      </c>
      <c r="R57" s="5">
        <v>3942.1115512085412</v>
      </c>
      <c r="S57" s="5">
        <v>3968.1715447756828</v>
      </c>
      <c r="T57" s="5">
        <v>3625.4064938733904</v>
      </c>
      <c r="U57" s="5">
        <v>3733.6336769412042</v>
      </c>
      <c r="V57" s="5">
        <v>3718.5197500208878</v>
      </c>
      <c r="W57" s="5">
        <v>3691.9558669697176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1" t="s">
        <v>150</v>
      </c>
      <c r="B59" s="101"/>
      <c r="C59" s="17">
        <v>53778.167837657187</v>
      </c>
      <c r="D59" s="17">
        <v>55302.415619126121</v>
      </c>
      <c r="E59" s="17">
        <v>55391.954301314057</v>
      </c>
      <c r="F59" s="17">
        <v>57467.620111496755</v>
      </c>
      <c r="G59" s="17">
        <v>58153.216818681489</v>
      </c>
      <c r="H59" s="17">
        <v>57927.230961528854</v>
      </c>
      <c r="I59" s="17">
        <v>59440.64109058008</v>
      </c>
      <c r="J59" s="17">
        <v>60221.19675478377</v>
      </c>
      <c r="K59" s="17">
        <v>59999.351755479773</v>
      </c>
      <c r="L59" s="17">
        <v>58510.662922463314</v>
      </c>
      <c r="M59" s="17">
        <v>57669.856511042875</v>
      </c>
      <c r="N59" s="17">
        <v>53121.828972030773</v>
      </c>
      <c r="O59" s="17">
        <v>53866.875066234468</v>
      </c>
      <c r="P59" s="17">
        <v>55088.675732222735</v>
      </c>
      <c r="Q59" s="17">
        <v>57608.233781793053</v>
      </c>
      <c r="R59" s="17">
        <v>58071.571913572989</v>
      </c>
      <c r="S59" s="17">
        <v>56437.955525319107</v>
      </c>
      <c r="T59" s="17">
        <v>57482.07056179666</v>
      </c>
      <c r="U59" s="17">
        <v>57765.074562428403</v>
      </c>
      <c r="V59" s="17">
        <v>55609.294765919585</v>
      </c>
      <c r="W59" s="17">
        <v>57593.204267612673</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1" t="s">
        <v>144</v>
      </c>
      <c r="B61" s="101"/>
      <c r="C61" s="17">
        <v>53778.167837657187</v>
      </c>
      <c r="D61" s="17">
        <v>55302.415619126121</v>
      </c>
      <c r="E61" s="17">
        <v>55391.954301314057</v>
      </c>
      <c r="F61" s="17">
        <v>57467.620111496755</v>
      </c>
      <c r="G61" s="17">
        <v>58153.216818681489</v>
      </c>
      <c r="H61" s="17">
        <v>57927.230961528854</v>
      </c>
      <c r="I61" s="17">
        <v>59440.64109058008</v>
      </c>
      <c r="J61" s="17">
        <v>60221.19675478377</v>
      </c>
      <c r="K61" s="17">
        <v>59999.351755479773</v>
      </c>
      <c r="L61" s="17">
        <v>58510.662922463314</v>
      </c>
      <c r="M61" s="17">
        <v>57669.856511042875</v>
      </c>
      <c r="N61" s="17">
        <v>53121.828972030773</v>
      </c>
      <c r="O61" s="17">
        <v>53866.875066234468</v>
      </c>
      <c r="P61" s="17">
        <v>55088.675732222735</v>
      </c>
      <c r="Q61" s="17">
        <v>57609.074759527466</v>
      </c>
      <c r="R61" s="17">
        <v>58071.571913572989</v>
      </c>
      <c r="S61" s="17">
        <v>56437.955525319107</v>
      </c>
      <c r="T61" s="17">
        <v>57482.07056179666</v>
      </c>
      <c r="U61" s="17">
        <v>57765.074562428403</v>
      </c>
      <c r="V61" s="17">
        <v>55609.294765919585</v>
      </c>
      <c r="W61" s="17">
        <v>57593.204267612673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1859.960912774849</v>
      </c>
      <c r="D66" s="5">
        <v>1839.3321172805001</v>
      </c>
      <c r="E66" s="5">
        <v>1236.3990752951288</v>
      </c>
      <c r="F66" s="5">
        <v>547.49999999123406</v>
      </c>
      <c r="G66" s="5">
        <v>547.49999999123554</v>
      </c>
      <c r="H66" s="5">
        <v>547.4999999912369</v>
      </c>
      <c r="I66" s="5">
        <v>548.99999999121201</v>
      </c>
      <c r="J66" s="5">
        <v>547.49999999123816</v>
      </c>
      <c r="K66" s="5">
        <v>547.49999999123838</v>
      </c>
      <c r="L66" s="5">
        <v>547.49999999124077</v>
      </c>
      <c r="M66" s="5">
        <v>548.99999999121212</v>
      </c>
      <c r="N66" s="5">
        <v>613.80774023070603</v>
      </c>
      <c r="O66" s="5">
        <v>616.89665266859583</v>
      </c>
      <c r="P66" s="5">
        <v>547.49999999123531</v>
      </c>
      <c r="Q66" s="5">
        <v>1342.0185082491594</v>
      </c>
      <c r="R66" s="5">
        <v>463.40399999123406</v>
      </c>
      <c r="S66" s="5">
        <v>0</v>
      </c>
      <c r="T66" s="5">
        <v>0</v>
      </c>
      <c r="U66" s="5">
        <v>0</v>
      </c>
      <c r="V66" s="5">
        <v>0</v>
      </c>
      <c r="W66" s="5">
        <v>0</v>
      </c>
    </row>
    <row r="67" spans="1:23">
      <c r="A67" s="6" t="s">
        <v>147</v>
      </c>
      <c r="B67" s="6" t="s">
        <v>116</v>
      </c>
      <c r="C67" s="5">
        <v>40.528581569845841</v>
      </c>
      <c r="D67" s="5">
        <v>41.629051999995013</v>
      </c>
      <c r="E67" s="5">
        <v>58.679837258018821</v>
      </c>
      <c r="F67" s="5">
        <v>3.8858437875428997</v>
      </c>
      <c r="G67" s="5">
        <v>4.130128985978998</v>
      </c>
      <c r="H67" s="5">
        <v>1.0880682325450421</v>
      </c>
      <c r="I67" s="5">
        <v>1.3618244389679999</v>
      </c>
      <c r="J67" s="5">
        <v>1.1672780905439999</v>
      </c>
      <c r="K67" s="5">
        <v>1.9454634842399996</v>
      </c>
      <c r="L67" s="5">
        <v>1.3618244389679999</v>
      </c>
      <c r="M67" s="5">
        <v>6.1733963381808268</v>
      </c>
      <c r="N67" s="5">
        <v>4.7426454848190787</v>
      </c>
      <c r="O67" s="5">
        <v>0.85374293014784997</v>
      </c>
      <c r="P67" s="5">
        <v>0.77818539369600004</v>
      </c>
      <c r="Q67" s="5">
        <v>233.44519598167867</v>
      </c>
      <c r="R67" s="5">
        <v>46.03676197350768</v>
      </c>
      <c r="S67" s="5">
        <v>565.55910395539513</v>
      </c>
      <c r="T67" s="5">
        <v>166.46065886186196</v>
      </c>
      <c r="U67" s="5">
        <v>119.44649091413154</v>
      </c>
      <c r="V67" s="5">
        <v>433.9771182937136</v>
      </c>
      <c r="W67" s="5">
        <v>191.42682926346293</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247.97337255842965</v>
      </c>
      <c r="D69" s="5">
        <v>246.67350926369272</v>
      </c>
      <c r="E69" s="5">
        <v>300.5386684746411</v>
      </c>
      <c r="F69" s="5">
        <v>311.69330571454316</v>
      </c>
      <c r="G69" s="5">
        <v>370.1494447994798</v>
      </c>
      <c r="H69" s="5">
        <v>401.80891595979313</v>
      </c>
      <c r="I69" s="5">
        <v>433.41861220884766</v>
      </c>
      <c r="J69" s="5">
        <v>365.10378734348012</v>
      </c>
      <c r="K69" s="5">
        <v>366.54710739786015</v>
      </c>
      <c r="L69" s="5">
        <v>390.43598828657082</v>
      </c>
      <c r="M69" s="5">
        <v>398.91124217580102</v>
      </c>
      <c r="N69" s="5">
        <v>480.68172609156738</v>
      </c>
      <c r="O69" s="5">
        <v>473.24281514407016</v>
      </c>
      <c r="P69" s="5">
        <v>491.56081873703704</v>
      </c>
      <c r="Q69" s="5">
        <v>510.09747805250754</v>
      </c>
      <c r="R69" s="5">
        <v>528.51039929956926</v>
      </c>
      <c r="S69" s="5">
        <v>529.82755727608128</v>
      </c>
      <c r="T69" s="5">
        <v>520.19902344955597</v>
      </c>
      <c r="U69" s="5">
        <v>513.1948101457192</v>
      </c>
      <c r="V69" s="5">
        <v>491.87235614480301</v>
      </c>
      <c r="W69" s="5">
        <v>476.89315078805771</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6841.1777453247814</v>
      </c>
      <c r="D71" s="5">
        <v>6087.8994109224004</v>
      </c>
      <c r="E71" s="5">
        <v>6280.0217814276602</v>
      </c>
      <c r="F71" s="5">
        <v>6222.0740930613065</v>
      </c>
      <c r="G71" s="5">
        <v>6802.8381153488926</v>
      </c>
      <c r="H71" s="5">
        <v>6704.3729886301971</v>
      </c>
      <c r="I71" s="5">
        <v>6219.4412839763991</v>
      </c>
      <c r="J71" s="5">
        <v>6250.0823791080693</v>
      </c>
      <c r="K71" s="5">
        <v>6175.2737001546702</v>
      </c>
      <c r="L71" s="5">
        <v>6111.1778837021157</v>
      </c>
      <c r="M71" s="5">
        <v>6616.1574267371025</v>
      </c>
      <c r="N71" s="5">
        <v>5608.4842320277185</v>
      </c>
      <c r="O71" s="5">
        <v>5159.3223446664606</v>
      </c>
      <c r="P71" s="5">
        <v>4944.6233600573814</v>
      </c>
      <c r="Q71" s="5">
        <v>5327.0837702125127</v>
      </c>
      <c r="R71" s="5">
        <v>4517.1584983700068</v>
      </c>
      <c r="S71" s="5">
        <v>5282.0051786852218</v>
      </c>
      <c r="T71" s="5">
        <v>5206.8253751220227</v>
      </c>
      <c r="U71" s="5">
        <v>6135.7889469713646</v>
      </c>
      <c r="V71" s="5">
        <v>7080.8048042104938</v>
      </c>
      <c r="W71" s="5">
        <v>7621.2330998719544</v>
      </c>
    </row>
    <row r="72" spans="1:23">
      <c r="A72" s="6" t="s">
        <v>147</v>
      </c>
      <c r="B72" s="6" t="s">
        <v>121</v>
      </c>
      <c r="C72" s="5">
        <v>964.27016276399934</v>
      </c>
      <c r="D72" s="5">
        <v>1009.4151096270039</v>
      </c>
      <c r="E72" s="5">
        <v>972.54848291399912</v>
      </c>
      <c r="F72" s="5">
        <v>978.96544118100178</v>
      </c>
      <c r="G72" s="5">
        <v>965.11986677700156</v>
      </c>
      <c r="H72" s="5">
        <v>992.03250852000201</v>
      </c>
      <c r="I72" s="5">
        <v>1010.896156017001</v>
      </c>
      <c r="J72" s="5">
        <v>939.59850754799993</v>
      </c>
      <c r="K72" s="5">
        <v>980.73756941400302</v>
      </c>
      <c r="L72" s="5">
        <v>956.06537438700059</v>
      </c>
      <c r="M72" s="5">
        <v>971.64429190200235</v>
      </c>
      <c r="N72" s="5">
        <v>3756.5697364762223</v>
      </c>
      <c r="O72" s="5">
        <v>3579.4535619354319</v>
      </c>
      <c r="P72" s="5">
        <v>3670.8592446883395</v>
      </c>
      <c r="Q72" s="5">
        <v>4854.5997263098761</v>
      </c>
      <c r="R72" s="5">
        <v>4997.2720665902116</v>
      </c>
      <c r="S72" s="5">
        <v>6363.7189425343249</v>
      </c>
      <c r="T72" s="5">
        <v>5936.6652598113897</v>
      </c>
      <c r="U72" s="5">
        <v>6051.5476312316723</v>
      </c>
      <c r="V72" s="5">
        <v>5997.7105125063354</v>
      </c>
      <c r="W72" s="5">
        <v>6142.1085443765569</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1" t="s">
        <v>150</v>
      </c>
      <c r="B74" s="101"/>
      <c r="C74" s="17">
        <v>12504.941701429276</v>
      </c>
      <c r="D74" s="17">
        <v>11931.7053324797</v>
      </c>
      <c r="E74" s="17">
        <v>11663.728935969608</v>
      </c>
      <c r="F74" s="17">
        <v>11000.294770280585</v>
      </c>
      <c r="G74" s="17">
        <v>11625.216837624908</v>
      </c>
      <c r="H74" s="17">
        <v>11635.809805562081</v>
      </c>
      <c r="I74" s="17">
        <v>11311.222241923278</v>
      </c>
      <c r="J74" s="17">
        <v>11345.729290228152</v>
      </c>
      <c r="K74" s="17">
        <v>11368.30908626645</v>
      </c>
      <c r="L74" s="17">
        <v>11378.214343490925</v>
      </c>
      <c r="M74" s="17">
        <v>11996.978068231998</v>
      </c>
      <c r="N74" s="17">
        <v>13906.666511927466</v>
      </c>
      <c r="O74" s="17">
        <v>13488.097004099436</v>
      </c>
      <c r="P74" s="17">
        <v>13611.92648273765</v>
      </c>
      <c r="Q74" s="17">
        <v>16371.791185979126</v>
      </c>
      <c r="R74" s="17">
        <v>14701.328962199659</v>
      </c>
      <c r="S74" s="17">
        <v>17003.14862468894</v>
      </c>
      <c r="T74" s="17">
        <v>16276.964664825475</v>
      </c>
      <c r="U74" s="17">
        <v>17443.920197922071</v>
      </c>
      <c r="V74" s="17">
        <v>18731.789247444343</v>
      </c>
      <c r="W74" s="17">
        <v>19243.633561300572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1" t="s">
        <v>144</v>
      </c>
      <c r="B76" s="101"/>
      <c r="C76" s="17">
        <v>12504.941701429276</v>
      </c>
      <c r="D76" s="17">
        <v>11931.7053324797</v>
      </c>
      <c r="E76" s="17">
        <v>11663.728935969608</v>
      </c>
      <c r="F76" s="17">
        <v>11000.294770280585</v>
      </c>
      <c r="G76" s="17">
        <v>11625.216837624908</v>
      </c>
      <c r="H76" s="17">
        <v>11635.809805562081</v>
      </c>
      <c r="I76" s="17">
        <v>11311.222241923278</v>
      </c>
      <c r="J76" s="17">
        <v>11345.729290228152</v>
      </c>
      <c r="K76" s="17">
        <v>11368.30908626645</v>
      </c>
      <c r="L76" s="17">
        <v>11378.214343490925</v>
      </c>
      <c r="M76" s="17">
        <v>11996.978068231998</v>
      </c>
      <c r="N76" s="17">
        <v>13906.666511927466</v>
      </c>
      <c r="O76" s="17">
        <v>13488.097004099436</v>
      </c>
      <c r="P76" s="17">
        <v>13611.92648273765</v>
      </c>
      <c r="Q76" s="17">
        <v>16372.276746648304</v>
      </c>
      <c r="R76" s="17">
        <v>14701.789454051001</v>
      </c>
      <c r="S76" s="17">
        <v>17004.026698194994</v>
      </c>
      <c r="T76" s="17">
        <v>16276.988464477867</v>
      </c>
      <c r="U76" s="17">
        <v>17444.143923699587</v>
      </c>
      <c r="V76" s="17">
        <v>18731.819215206222</v>
      </c>
      <c r="W76" s="17">
        <v>19243.861834998152</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10007.003556536411</v>
      </c>
      <c r="D83" s="5">
        <v>7725.9975418676568</v>
      </c>
      <c r="E83" s="5">
        <v>7776.14441239385</v>
      </c>
      <c r="F83" s="5">
        <v>9130.9360175059755</v>
      </c>
      <c r="G83" s="5">
        <v>8584.2525629272513</v>
      </c>
      <c r="H83" s="5">
        <v>9415.5323672139784</v>
      </c>
      <c r="I83" s="5">
        <v>5819.1124240678255</v>
      </c>
      <c r="J83" s="5">
        <v>8191.0736870251176</v>
      </c>
      <c r="K83" s="5">
        <v>7891.3860780066489</v>
      </c>
      <c r="L83" s="5">
        <v>6474.0926274353333</v>
      </c>
      <c r="M83" s="5">
        <v>6480.1811359246776</v>
      </c>
      <c r="N83" s="5">
        <v>6081.1818739877244</v>
      </c>
      <c r="O83" s="5">
        <v>6021.9203666837875</v>
      </c>
      <c r="P83" s="5">
        <v>5223.9228848804742</v>
      </c>
      <c r="Q83" s="5">
        <v>4448.3603392263167</v>
      </c>
      <c r="R83" s="5">
        <v>9028.8764477060558</v>
      </c>
      <c r="S83" s="5">
        <v>5715.8266981458</v>
      </c>
      <c r="T83" s="5">
        <v>8841.2316703886354</v>
      </c>
      <c r="U83" s="5">
        <v>7909.7355796394886</v>
      </c>
      <c r="V83" s="5">
        <v>6301.8760706693893</v>
      </c>
      <c r="W83" s="5">
        <v>8228.9083210555254</v>
      </c>
    </row>
    <row r="84" spans="1:23">
      <c r="A84" s="6" t="s">
        <v>148</v>
      </c>
      <c r="B84" s="6" t="s">
        <v>118</v>
      </c>
      <c r="C84" s="5">
        <v>7.185543712352719</v>
      </c>
      <c r="D84" s="5">
        <v>0.91454747971302619</v>
      </c>
      <c r="E84" s="5">
        <v>6.7566985834891851</v>
      </c>
      <c r="F84" s="5">
        <v>12.226905893783558</v>
      </c>
      <c r="G84" s="5">
        <v>13.781372724009461</v>
      </c>
      <c r="H84" s="5">
        <v>4.0987015530300113</v>
      </c>
      <c r="I84" s="5">
        <v>20.759051576884417</v>
      </c>
      <c r="J84" s="5">
        <v>6.6494835639071859</v>
      </c>
      <c r="K84" s="5">
        <v>9.7406460156343719</v>
      </c>
      <c r="L84" s="5">
        <v>27.551247366986889</v>
      </c>
      <c r="M84" s="5">
        <v>28.152062891430763</v>
      </c>
      <c r="N84" s="5">
        <v>78.612207073331518</v>
      </c>
      <c r="O84" s="5">
        <v>182.62389493734989</v>
      </c>
      <c r="P84" s="5">
        <v>322.97690534276876</v>
      </c>
      <c r="Q84" s="5">
        <v>448.9729721086386</v>
      </c>
      <c r="R84" s="5">
        <v>36.168817912697747</v>
      </c>
      <c r="S84" s="5">
        <v>81.935283445816978</v>
      </c>
      <c r="T84" s="5">
        <v>56.975627534770062</v>
      </c>
      <c r="U84" s="5">
        <v>107.54518405002071</v>
      </c>
      <c r="V84" s="5">
        <v>66.84401747398951</v>
      </c>
      <c r="W84" s="5">
        <v>45.020673530940265</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2124.9864889917467</v>
      </c>
      <c r="D86" s="5">
        <v>2049.3446551971169</v>
      </c>
      <c r="E86" s="5">
        <v>2390.1200976029991</v>
      </c>
      <c r="F86" s="5">
        <v>3151.0367638319772</v>
      </c>
      <c r="G86" s="5">
        <v>3838.8062801133728</v>
      </c>
      <c r="H86" s="5">
        <v>4503.9930574586133</v>
      </c>
      <c r="I86" s="5">
        <v>4634.1416370450124</v>
      </c>
      <c r="J86" s="5">
        <v>5302.9489922983303</v>
      </c>
      <c r="K86" s="5">
        <v>5712.2187803546985</v>
      </c>
      <c r="L86" s="5">
        <v>6122.5847533694387</v>
      </c>
      <c r="M86" s="5">
        <v>7310.2945953639401</v>
      </c>
      <c r="N86" s="5">
        <v>7515.8493649742468</v>
      </c>
      <c r="O86" s="5">
        <v>7771.6622220659901</v>
      </c>
      <c r="P86" s="5">
        <v>8759.0936081732762</v>
      </c>
      <c r="Q86" s="5">
        <v>9434.7487622026656</v>
      </c>
      <c r="R86" s="5">
        <v>10064.056520125876</v>
      </c>
      <c r="S86" s="5">
        <v>10174.03457627235</v>
      </c>
      <c r="T86" s="5">
        <v>10810.362999182924</v>
      </c>
      <c r="U86" s="5">
        <v>11265.777453451361</v>
      </c>
      <c r="V86" s="5">
        <v>10340.375747894452</v>
      </c>
      <c r="W86" s="5">
        <v>10914.551019225364</v>
      </c>
    </row>
    <row r="87" spans="1:23">
      <c r="A87" s="6" t="s">
        <v>148</v>
      </c>
      <c r="B87" s="6" t="s">
        <v>121</v>
      </c>
      <c r="C87" s="5">
        <v>0</v>
      </c>
      <c r="D87" s="5">
        <v>0</v>
      </c>
      <c r="E87" s="5">
        <v>0</v>
      </c>
      <c r="F87" s="5">
        <v>0</v>
      </c>
      <c r="G87" s="5">
        <v>0</v>
      </c>
      <c r="H87" s="5">
        <v>0</v>
      </c>
      <c r="I87" s="5">
        <v>304.79452770000051</v>
      </c>
      <c r="J87" s="5">
        <v>289.67010284999998</v>
      </c>
      <c r="K87" s="5">
        <v>299.07209265000034</v>
      </c>
      <c r="L87" s="5">
        <v>295.38303825000008</v>
      </c>
      <c r="M87" s="5">
        <v>293.47250354999989</v>
      </c>
      <c r="N87" s="5">
        <v>304.35127889999978</v>
      </c>
      <c r="O87" s="5">
        <v>315.56269274999971</v>
      </c>
      <c r="P87" s="5">
        <v>288.32339579999956</v>
      </c>
      <c r="Q87" s="5">
        <v>298.19626634999958</v>
      </c>
      <c r="R87" s="5">
        <v>287.00702790000031</v>
      </c>
      <c r="S87" s="5">
        <v>304.7768396999993</v>
      </c>
      <c r="T87" s="5">
        <v>291.80203634999901</v>
      </c>
      <c r="U87" s="5">
        <v>299.86147469999958</v>
      </c>
      <c r="V87" s="5">
        <v>289.56075510000011</v>
      </c>
      <c r="W87" s="5">
        <v>286.29325765508287</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1" t="s">
        <v>150</v>
      </c>
      <c r="B89" s="101"/>
      <c r="C89" s="17">
        <v>12395.013153076758</v>
      </c>
      <c r="D89" s="17">
        <v>10063.993087191075</v>
      </c>
      <c r="E89" s="17">
        <v>10477.861253955749</v>
      </c>
      <c r="F89" s="17">
        <v>12604.762056111953</v>
      </c>
      <c r="G89" s="17">
        <v>12749.207445941824</v>
      </c>
      <c r="H89" s="17">
        <v>14246.905327590992</v>
      </c>
      <c r="I89" s="17">
        <v>11091.459872373938</v>
      </c>
      <c r="J89" s="17">
        <v>14132.277114226046</v>
      </c>
      <c r="K89" s="17">
        <v>14290.340134017748</v>
      </c>
      <c r="L89" s="17">
        <v>13340.198234090773</v>
      </c>
      <c r="M89" s="17">
        <v>14571.053196764316</v>
      </c>
      <c r="N89" s="17">
        <v>14406.921730242471</v>
      </c>
      <c r="O89" s="17">
        <v>14631.429893242677</v>
      </c>
      <c r="P89" s="17">
        <v>14813.964093412751</v>
      </c>
      <c r="Q89" s="17">
        <v>14746.580439327381</v>
      </c>
      <c r="R89" s="17">
        <v>19967.583817314233</v>
      </c>
      <c r="S89" s="17">
        <v>16802.401279605248</v>
      </c>
      <c r="T89" s="17">
        <v>20560.779456261262</v>
      </c>
      <c r="U89" s="17">
        <v>20111.573614381148</v>
      </c>
      <c r="V89" s="17">
        <v>17637.33019831124</v>
      </c>
      <c r="W89" s="17">
        <v>20230.766783087969</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1" t="s">
        <v>144</v>
      </c>
      <c r="B91" s="101"/>
      <c r="C91" s="17">
        <v>12395.013153076758</v>
      </c>
      <c r="D91" s="17">
        <v>10063.993087191075</v>
      </c>
      <c r="E91" s="17">
        <v>10477.861253955749</v>
      </c>
      <c r="F91" s="17">
        <v>12604.762056111953</v>
      </c>
      <c r="G91" s="17">
        <v>12749.207445941824</v>
      </c>
      <c r="H91" s="17">
        <v>14246.905327590992</v>
      </c>
      <c r="I91" s="17">
        <v>11091.459872373938</v>
      </c>
      <c r="J91" s="17">
        <v>14132.277114226046</v>
      </c>
      <c r="K91" s="17">
        <v>14290.340134017748</v>
      </c>
      <c r="L91" s="17">
        <v>13340.198234090773</v>
      </c>
      <c r="M91" s="17">
        <v>14571.053196764316</v>
      </c>
      <c r="N91" s="17">
        <v>14406.921730242471</v>
      </c>
      <c r="O91" s="17">
        <v>14631.429893242677</v>
      </c>
      <c r="P91" s="17">
        <v>14813.964093412751</v>
      </c>
      <c r="Q91" s="17">
        <v>14746.580439327381</v>
      </c>
      <c r="R91" s="17">
        <v>19967.583817314233</v>
      </c>
      <c r="S91" s="17">
        <v>16802.401279605248</v>
      </c>
      <c r="T91" s="17">
        <v>20560.779456261262</v>
      </c>
      <c r="U91" s="17">
        <v>20111.573614381148</v>
      </c>
      <c r="V91" s="17">
        <v>17637.33019831124</v>
      </c>
      <c r="W91" s="17">
        <v>20230.766783087969</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-881.81487253541388</v>
      </c>
      <c r="D96" s="5">
        <v>-1191.8517849552577</v>
      </c>
      <c r="E96" s="5">
        <v>-1089.0068294395423</v>
      </c>
      <c r="F96" s="5">
        <v>-1966.2111472314407</v>
      </c>
      <c r="G96" s="5">
        <v>-3586.4655439259154</v>
      </c>
      <c r="H96" s="5">
        <v>-3563.7147107310311</v>
      </c>
      <c r="I96" s="5">
        <v>-5136.2756261753102</v>
      </c>
      <c r="J96" s="5">
        <v>-3932.5663662747911</v>
      </c>
      <c r="K96" s="5">
        <v>-5252.1155160793905</v>
      </c>
      <c r="L96" s="5">
        <v>-4692.7391121534438</v>
      </c>
      <c r="M96" s="5">
        <v>-5176.5929015478314</v>
      </c>
      <c r="N96" s="5">
        <v>-11240.565012954816</v>
      </c>
      <c r="O96" s="5">
        <v>-10827.273772604867</v>
      </c>
      <c r="P96" s="5">
        <v>-10307.396368931169</v>
      </c>
      <c r="Q96" s="5">
        <v>-13063.54237432184</v>
      </c>
      <c r="R96" s="5">
        <v>-12842.375705098802</v>
      </c>
      <c r="S96" s="5">
        <v>-14955.592256292819</v>
      </c>
      <c r="T96" s="5">
        <v>-13925.641776683371</v>
      </c>
      <c r="U96" s="5">
        <v>-13778.847966225825</v>
      </c>
      <c r="V96" s="5">
        <v>-15192.83953932393</v>
      </c>
      <c r="W96" s="5">
        <v>-15117.854288073486</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1" t="s">
        <v>138</v>
      </c>
      <c r="B98" s="101"/>
      <c r="C98" s="17">
        <v>-2618.8697282444573</v>
      </c>
      <c r="D98" s="17">
        <v>-3231.780125491181</v>
      </c>
      <c r="E98" s="17">
        <v>-3306.7371414271765</v>
      </c>
      <c r="F98" s="17">
        <v>-4470.9679175451665</v>
      </c>
      <c r="G98" s="17">
        <v>-6454.4960098454249</v>
      </c>
      <c r="H98" s="17">
        <v>-6995.9218210738927</v>
      </c>
      <c r="I98" s="17">
        <v>-9125.523293431801</v>
      </c>
      <c r="J98" s="17">
        <v>-8622.1918731201549</v>
      </c>
      <c r="K98" s="17">
        <v>-10984.939189915218</v>
      </c>
      <c r="L98" s="17">
        <v>-11511.569593457698</v>
      </c>
      <c r="M98" s="17">
        <v>-13084.312031521626</v>
      </c>
      <c r="N98" s="17">
        <v>-20056.724698586171</v>
      </c>
      <c r="O98" s="17">
        <v>-20451.679755524223</v>
      </c>
      <c r="P98" s="17">
        <v>-20830.316243042122</v>
      </c>
      <c r="Q98" s="17">
        <v>-24428.558184428453</v>
      </c>
      <c r="R98" s="17">
        <v>-25187.99818768281</v>
      </c>
      <c r="S98" s="17">
        <v>-28331.454664824392</v>
      </c>
      <c r="T98" s="17">
        <v>-28276.81037015426</v>
      </c>
      <c r="U98" s="17">
        <v>-28949.992414000677</v>
      </c>
      <c r="V98" s="17">
        <v>-31394.555815125219</v>
      </c>
      <c r="W98" s="17">
        <v>-32480.246727081183</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-222.82936429398706</v>
      </c>
      <c r="D101" s="5">
        <v>-443.18847117144117</v>
      </c>
      <c r="E101" s="5">
        <v>-250.57676889787146</v>
      </c>
      <c r="F101" s="5">
        <v>-792.05564934061476</v>
      </c>
      <c r="G101" s="5">
        <v>-2155.6645172833487</v>
      </c>
      <c r="H101" s="5">
        <v>-2021.4068378553945</v>
      </c>
      <c r="I101" s="5">
        <v>-2840.2396539525339</v>
      </c>
      <c r="J101" s="5">
        <v>-1739.0594783903164</v>
      </c>
      <c r="K101" s="5">
        <v>-1957.463543198875</v>
      </c>
      <c r="L101" s="5">
        <v>-2083.3564808092251</v>
      </c>
      <c r="M101" s="5">
        <v>-2335.5505814353833</v>
      </c>
      <c r="N101" s="5">
        <v>-7552.7102909673777</v>
      </c>
      <c r="O101" s="5">
        <v>-7078.5037081433329</v>
      </c>
      <c r="P101" s="5">
        <v>-6392.7918647318784</v>
      </c>
      <c r="Q101" s="5">
        <v>-8568.9870767299471</v>
      </c>
      <c r="R101" s="5">
        <v>-8651.8662840321304</v>
      </c>
      <c r="S101" s="5">
        <v>-9814.450706557378</v>
      </c>
      <c r="T101" s="5">
        <v>-9253.0603390526594</v>
      </c>
      <c r="U101" s="5">
        <v>-8965.737197083974</v>
      </c>
      <c r="V101" s="5">
        <v>-10251.062670265295</v>
      </c>
      <c r="W101" s="5">
        <v>-10291.615521204256</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1" t="s">
        <v>138</v>
      </c>
      <c r="B103" s="101"/>
      <c r="C103" s="17">
        <v>-620.37242893828011</v>
      </c>
      <c r="D103" s="17">
        <v>-904.31942997855515</v>
      </c>
      <c r="E103" s="17">
        <v>-738.66787969249344</v>
      </c>
      <c r="F103" s="17">
        <v>-1315.3687737487317</v>
      </c>
      <c r="G103" s="17">
        <v>-2743.0430832250167</v>
      </c>
      <c r="H103" s="17">
        <v>-2749.4273650064097</v>
      </c>
      <c r="I103" s="17">
        <v>-3742.84104710979</v>
      </c>
      <c r="J103" s="17">
        <v>-2933.3857249566363</v>
      </c>
      <c r="K103" s="17">
        <v>-3631.892681657685</v>
      </c>
      <c r="L103" s="17">
        <v>-4238.9348834539751</v>
      </c>
      <c r="M103" s="17">
        <v>-4923.8832603957035</v>
      </c>
      <c r="N103" s="17">
        <v>-10467.957176950438</v>
      </c>
      <c r="O103" s="17">
        <v>-10282.832270515402</v>
      </c>
      <c r="P103" s="17">
        <v>-9938.3662522186878</v>
      </c>
      <c r="Q103" s="17">
        <v>-12484.269817774348</v>
      </c>
      <c r="R103" s="17">
        <v>-12922.114931107841</v>
      </c>
      <c r="S103" s="17">
        <v>-14381.937428528228</v>
      </c>
      <c r="T103" s="17">
        <v>-14109.657370461089</v>
      </c>
      <c r="U103" s="17">
        <v>-14128.819536244733</v>
      </c>
      <c r="V103" s="17">
        <v>-15850.101764757466</v>
      </c>
      <c r="W103" s="17">
        <v>-16358.762344757966</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-205.6666709705174</v>
      </c>
      <c r="D106" s="5">
        <v>-294.91332845753669</v>
      </c>
      <c r="E106" s="5">
        <v>-298.28518990503932</v>
      </c>
      <c r="F106" s="5">
        <v>-498.70486184576146</v>
      </c>
      <c r="G106" s="5">
        <v>-570.81021138581332</v>
      </c>
      <c r="H106" s="5">
        <v>-609.24974275581963</v>
      </c>
      <c r="I106" s="5">
        <v>-1249.5945736493438</v>
      </c>
      <c r="J106" s="5">
        <v>-1185.0027335229775</v>
      </c>
      <c r="K106" s="5">
        <v>-2149.5980046934169</v>
      </c>
      <c r="L106" s="5">
        <v>-1283.5658368032609</v>
      </c>
      <c r="M106" s="5">
        <v>-1466.5716413866603</v>
      </c>
      <c r="N106" s="5">
        <v>-1918.7321292961096</v>
      </c>
      <c r="O106" s="5">
        <v>-1882.5975491246759</v>
      </c>
      <c r="P106" s="5">
        <v>-1761.258595999529</v>
      </c>
      <c r="Q106" s="5">
        <v>-2051.4116595525957</v>
      </c>
      <c r="R106" s="5">
        <v>-2185.029642837424</v>
      </c>
      <c r="S106" s="5">
        <v>-3119.0126643400454</v>
      </c>
      <c r="T106" s="5">
        <v>-2762.3850534747571</v>
      </c>
      <c r="U106" s="5">
        <v>-2891.2149487330407</v>
      </c>
      <c r="V106" s="5">
        <v>-3064.8522013565234</v>
      </c>
      <c r="W106" s="5">
        <v>-3030.7230157417671</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1" t="s">
        <v>138</v>
      </c>
      <c r="B108" s="101"/>
      <c r="C108" s="17">
        <v>-721.9593954570264</v>
      </c>
      <c r="D108" s="17">
        <v>-913.98624054508377</v>
      </c>
      <c r="E108" s="17">
        <v>-1007.6084362427414</v>
      </c>
      <c r="F108" s="17">
        <v>-1327.7431979547396</v>
      </c>
      <c r="G108" s="17">
        <v>-1530.5905018775572</v>
      </c>
      <c r="H108" s="17">
        <v>-1755.2520769616697</v>
      </c>
      <c r="I108" s="17">
        <v>-2548.848282222214</v>
      </c>
      <c r="J108" s="17">
        <v>-2653.1551224085774</v>
      </c>
      <c r="K108" s="17">
        <v>-3810.469571793757</v>
      </c>
      <c r="L108" s="17">
        <v>-3207.7027406081111</v>
      </c>
      <c r="M108" s="17">
        <v>-3774.1749446197605</v>
      </c>
      <c r="N108" s="17">
        <v>-4523.2224292552892</v>
      </c>
      <c r="O108" s="17">
        <v>-4681.861208115306</v>
      </c>
      <c r="P108" s="17">
        <v>-4778.9599511928791</v>
      </c>
      <c r="Q108" s="17">
        <v>-5313.4020051988664</v>
      </c>
      <c r="R108" s="17">
        <v>-5790.5420330323841</v>
      </c>
      <c r="S108" s="17">
        <v>-7106.4659038069358</v>
      </c>
      <c r="T108" s="17">
        <v>-7108.2372043927471</v>
      </c>
      <c r="U108" s="17">
        <v>-7476.0723332110601</v>
      </c>
      <c r="V108" s="17">
        <v>-8008.0944945531528</v>
      </c>
      <c r="W108" s="17">
        <v>-8357.5611152466772</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-150.53030347029824</v>
      </c>
      <c r="D111" s="5">
        <v>-160.02908461306481</v>
      </c>
      <c r="E111" s="5">
        <v>-176.13355852523944</v>
      </c>
      <c r="F111" s="5">
        <v>-292.40033573625198</v>
      </c>
      <c r="G111" s="5">
        <v>-405.94739864764864</v>
      </c>
      <c r="H111" s="5">
        <v>-453.14683752693838</v>
      </c>
      <c r="I111" s="5">
        <v>-509.78207187453194</v>
      </c>
      <c r="J111" s="5">
        <v>-569.18801103086196</v>
      </c>
      <c r="K111" s="5">
        <v>-698.76230286647012</v>
      </c>
      <c r="L111" s="5">
        <v>-833.72428049019265</v>
      </c>
      <c r="M111" s="5">
        <v>-868.56292446965256</v>
      </c>
      <c r="N111" s="5">
        <v>-1108.4773925483146</v>
      </c>
      <c r="O111" s="5">
        <v>-1093.7259615822209</v>
      </c>
      <c r="P111" s="5">
        <v>-1192.3329526579678</v>
      </c>
      <c r="Q111" s="5">
        <v>-1312.4253542408896</v>
      </c>
      <c r="R111" s="5">
        <v>-1336.2871029967166</v>
      </c>
      <c r="S111" s="5">
        <v>-1301.6679056456555</v>
      </c>
      <c r="T111" s="5">
        <v>-1228.2519018667003</v>
      </c>
      <c r="U111" s="5">
        <v>-1188.9573909615933</v>
      </c>
      <c r="V111" s="5">
        <v>-1217.2217158378564</v>
      </c>
      <c r="W111" s="5">
        <v>-1178.9169053290329</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1" t="s">
        <v>138</v>
      </c>
      <c r="B113" s="101"/>
      <c r="C113" s="17">
        <v>-417.52214011683026</v>
      </c>
      <c r="D113" s="17">
        <v>-518.54090921969987</v>
      </c>
      <c r="E113" s="17">
        <v>-591.30890218343541</v>
      </c>
      <c r="F113" s="17">
        <v>-799.48228206997987</v>
      </c>
      <c r="G113" s="17">
        <v>-1033.3819330026267</v>
      </c>
      <c r="H113" s="17">
        <v>-1210.7922388401125</v>
      </c>
      <c r="I113" s="17">
        <v>-1381.0258218240649</v>
      </c>
      <c r="J113" s="17">
        <v>-1604.1911903425521</v>
      </c>
      <c r="K113" s="17">
        <v>-2003.1927975773901</v>
      </c>
      <c r="L113" s="17">
        <v>-2387.9016164947925</v>
      </c>
      <c r="M113" s="17">
        <v>-2603.0200130708427</v>
      </c>
      <c r="N113" s="17">
        <v>-3051.9398976845046</v>
      </c>
      <c r="O113" s="17">
        <v>-3267.3218129240809</v>
      </c>
      <c r="P113" s="17">
        <v>-3575.316466730198</v>
      </c>
      <c r="Q113" s="17">
        <v>-3845.8551647579498</v>
      </c>
      <c r="R113" s="17">
        <v>-4050.523484938517</v>
      </c>
      <c r="S113" s="17">
        <v>-4229.1631920826258</v>
      </c>
      <c r="T113" s="17">
        <v>-4381.2236557176102</v>
      </c>
      <c r="U113" s="17">
        <v>-4512.063070338173</v>
      </c>
      <c r="V113" s="17">
        <v>-4698.1657611091368</v>
      </c>
      <c r="W113" s="17">
        <v>-4877.5197659006135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-294.25111590187367</v>
      </c>
      <c r="D116" s="5">
        <v>-292.65471341645872</v>
      </c>
      <c r="E116" s="5">
        <v>-356.13801494122862</v>
      </c>
      <c r="F116" s="5">
        <v>-368.66464284349661</v>
      </c>
      <c r="G116" s="5">
        <v>-437.830113415651</v>
      </c>
      <c r="H116" s="5">
        <v>-474.96913635745085</v>
      </c>
      <c r="I116" s="5">
        <v>-512.35943456523478</v>
      </c>
      <c r="J116" s="5">
        <v>-431.49037585064036</v>
      </c>
      <c r="K116" s="5">
        <v>-434.68239271650117</v>
      </c>
      <c r="L116" s="5">
        <v>-459.82721887486736</v>
      </c>
      <c r="M116" s="5">
        <v>-472.78183594670202</v>
      </c>
      <c r="N116" s="5">
        <v>-568.1686213551701</v>
      </c>
      <c r="O116" s="5">
        <v>-557.61611713690797</v>
      </c>
      <c r="P116" s="5">
        <v>-580.79928632430858</v>
      </c>
      <c r="Q116" s="5">
        <v>-602.84251862456199</v>
      </c>
      <c r="R116" s="5">
        <v>-626.34424129195895</v>
      </c>
      <c r="S116" s="5">
        <v>-624.37570082257048</v>
      </c>
      <c r="T116" s="5">
        <v>-614.61400799539024</v>
      </c>
      <c r="U116" s="5">
        <v>-606.42439878404934</v>
      </c>
      <c r="V116" s="5">
        <v>-581.3793829773258</v>
      </c>
      <c r="W116" s="5">
        <v>-563.63708395165543</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1" t="s">
        <v>138</v>
      </c>
      <c r="B118" s="101"/>
      <c r="C118" s="17">
        <v>-801.16492785050377</v>
      </c>
      <c r="D118" s="17">
        <v>-843.11442982214567</v>
      </c>
      <c r="E118" s="17">
        <v>-915.61170478662461</v>
      </c>
      <c r="F118" s="17">
        <v>-967.11845486599657</v>
      </c>
      <c r="G118" s="17">
        <v>-1081.8095229417222</v>
      </c>
      <c r="H118" s="17">
        <v>-1220.8462628674988</v>
      </c>
      <c r="I118" s="17">
        <v>-1367.7549071418439</v>
      </c>
      <c r="J118" s="17">
        <v>-1356.0467325729915</v>
      </c>
      <c r="K118" s="17">
        <v>-1441.990164341631</v>
      </c>
      <c r="L118" s="17">
        <v>-1527.6538160850675</v>
      </c>
      <c r="M118" s="17">
        <v>-1599.4992623967819</v>
      </c>
      <c r="N118" s="17">
        <v>-1740.8898187146101</v>
      </c>
      <c r="O118" s="17">
        <v>-1804.3800144090878</v>
      </c>
      <c r="P118" s="17">
        <v>-1942.2672614278686</v>
      </c>
      <c r="Q118" s="17">
        <v>-2032.548041894602</v>
      </c>
      <c r="R118" s="17">
        <v>-2136.818660172969</v>
      </c>
      <c r="S118" s="17">
        <v>-2247.9069888590807</v>
      </c>
      <c r="T118" s="17">
        <v>-2324.9651632178702</v>
      </c>
      <c r="U118" s="17">
        <v>-2401.3328209903993</v>
      </c>
      <c r="V118" s="17">
        <v>-2423.7721502288659</v>
      </c>
      <c r="W118" s="17">
        <v>-2460.8335279477656</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-8.5374178987375569</v>
      </c>
      <c r="D121" s="5">
        <v>-1.0661872967562902</v>
      </c>
      <c r="E121" s="5">
        <v>-7.8732971701635908</v>
      </c>
      <c r="F121" s="5">
        <v>-14.385657465315825</v>
      </c>
      <c r="G121" s="5">
        <v>-16.213303193454042</v>
      </c>
      <c r="H121" s="5">
        <v>-4.9421562354281967</v>
      </c>
      <c r="I121" s="5">
        <v>-24.299892133666635</v>
      </c>
      <c r="J121" s="5">
        <v>-7.8257674799948509</v>
      </c>
      <c r="K121" s="5">
        <v>-11.609272604126675</v>
      </c>
      <c r="L121" s="5">
        <v>-32.265295175898252</v>
      </c>
      <c r="M121" s="5">
        <v>-33.125918309433864</v>
      </c>
      <c r="N121" s="5">
        <v>-92.476578787844332</v>
      </c>
      <c r="O121" s="5">
        <v>-214.83043661773138</v>
      </c>
      <c r="P121" s="5">
        <v>-380.21366921748648</v>
      </c>
      <c r="Q121" s="5">
        <v>-527.87576517384571</v>
      </c>
      <c r="R121" s="5">
        <v>-42.848433940570644</v>
      </c>
      <c r="S121" s="5">
        <v>-96.085278927169185</v>
      </c>
      <c r="T121" s="5">
        <v>-67.330474293860917</v>
      </c>
      <c r="U121" s="5">
        <v>-126.51403066316774</v>
      </c>
      <c r="V121" s="5">
        <v>-78.323568886927873</v>
      </c>
      <c r="W121" s="5">
        <v>-52.961761846774799</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1" t="s">
        <v>138</v>
      </c>
      <c r="B123" s="101"/>
      <c r="C123" s="17">
        <v>-57.85083588181736</v>
      </c>
      <c r="D123" s="17">
        <v>-51.819115925696288</v>
      </c>
      <c r="E123" s="17">
        <v>-53.540218521881492</v>
      </c>
      <c r="F123" s="17">
        <v>-61.255208905718817</v>
      </c>
      <c r="G123" s="17">
        <v>-65.670968798501846</v>
      </c>
      <c r="H123" s="17">
        <v>-59.603877398201703</v>
      </c>
      <c r="I123" s="17">
        <v>-85.053235133889345</v>
      </c>
      <c r="J123" s="17">
        <v>-75.413102839398448</v>
      </c>
      <c r="K123" s="17">
        <v>-97.393974544754187</v>
      </c>
      <c r="L123" s="17">
        <v>-149.37653681575324</v>
      </c>
      <c r="M123" s="17">
        <v>-183.73455103853888</v>
      </c>
      <c r="N123" s="17">
        <v>-272.71537598133034</v>
      </c>
      <c r="O123" s="17">
        <v>-415.28444956034838</v>
      </c>
      <c r="P123" s="17">
        <v>-595.40631147249144</v>
      </c>
      <c r="Q123" s="17">
        <v>-752.48315480268673</v>
      </c>
      <c r="R123" s="17">
        <v>-287.99907843110066</v>
      </c>
      <c r="S123" s="17">
        <v>-365.98115154752315</v>
      </c>
      <c r="T123" s="17">
        <v>-352.72697636494195</v>
      </c>
      <c r="U123" s="17">
        <v>-431.70465321631173</v>
      </c>
      <c r="V123" s="17">
        <v>-414.42164447659786</v>
      </c>
      <c r="W123" s="17">
        <v>-425.56997322816073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77</v>
      </c>
      <c r="B7" s="80"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1" t="s">
        <v>151</v>
      </c>
      <c r="B8" s="101"/>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1" t="s">
        <v>151</v>
      </c>
      <c r="B16" s="101"/>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1" t="s">
        <v>151</v>
      </c>
      <c r="B24" s="101"/>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146</v>
      </c>
      <c r="B31" s="80"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1" t="s">
        <v>151</v>
      </c>
      <c r="B32" s="101"/>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1" t="s">
        <v>151</v>
      </c>
      <c r="B40" s="101"/>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1" t="s">
        <v>151</v>
      </c>
      <c r="B48" s="101"/>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876.32096989000001</v>
      </c>
      <c r="R5" s="5">
        <v>876.32096989000001</v>
      </c>
      <c r="S5" s="5">
        <v>1278.1170784599999</v>
      </c>
      <c r="T5" s="5">
        <v>1278.1170784599999</v>
      </c>
      <c r="U5" s="5">
        <v>1278.1170784599999</v>
      </c>
      <c r="V5" s="5">
        <v>1427.68746437</v>
      </c>
      <c r="W5" s="5">
        <v>1427.68746437</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2268.35535071</v>
      </c>
      <c r="T6" s="5">
        <v>2268.35535071</v>
      </c>
      <c r="U6" s="5">
        <v>2268.35535071</v>
      </c>
      <c r="V6" s="5">
        <v>2268.35535071</v>
      </c>
      <c r="W6" s="5">
        <v>2268.35535071</v>
      </c>
      <c r="AB6" s="3"/>
    </row>
    <row r="7" spans="1:28">
      <c r="A7" s="6" t="s">
        <v>77</v>
      </c>
      <c r="B7" s="6"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1" t="s">
        <v>151</v>
      </c>
      <c r="B8" s="101"/>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30247.856004069326</v>
      </c>
      <c r="R8" s="17">
        <v>31751.034837077277</v>
      </c>
      <c r="S8" s="17">
        <v>34249.46895016593</v>
      </c>
      <c r="T8" s="17">
        <v>35798.300126923656</v>
      </c>
      <c r="U8" s="17">
        <v>37181.457048310294</v>
      </c>
      <c r="V8" s="17">
        <v>38993.897124161871</v>
      </c>
      <c r="W8" s="17">
        <v>40687.933134903986</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286.32096989000001</v>
      </c>
      <c r="R13" s="5">
        <v>286.32096989000001</v>
      </c>
      <c r="S13" s="5">
        <v>688.11707846000002</v>
      </c>
      <c r="T13" s="5">
        <v>688.11707846000002</v>
      </c>
      <c r="U13" s="5">
        <v>688.11707846000002</v>
      </c>
      <c r="V13" s="5">
        <v>837.68746437000004</v>
      </c>
      <c r="W13" s="5">
        <v>837.68746437000004</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1" t="s">
        <v>151</v>
      </c>
      <c r="B16" s="101"/>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11770.007493327454</v>
      </c>
      <c r="R16" s="17">
        <v>12268.257493327495</v>
      </c>
      <c r="S16" s="17">
        <v>13223.121961272493</v>
      </c>
      <c r="T16" s="17">
        <v>13668.865125334942</v>
      </c>
      <c r="U16" s="17">
        <v>14292.311414397445</v>
      </c>
      <c r="V16" s="17">
        <v>15308.124964369988</v>
      </c>
      <c r="W16" s="17">
        <v>15905.369104994927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228.35535071000001</v>
      </c>
      <c r="T22" s="5">
        <v>228.35535071000001</v>
      </c>
      <c r="U22" s="5">
        <v>228.35535071000001</v>
      </c>
      <c r="V22" s="5">
        <v>228.35535071000001</v>
      </c>
      <c r="W22" s="5">
        <v>228.35535071000001</v>
      </c>
    </row>
    <row r="23" spans="1:23" s="3" customFormat="1">
      <c r="A23" s="6" t="s">
        <v>145</v>
      </c>
      <c r="B23" s="6"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1" t="s">
        <v>151</v>
      </c>
      <c r="B24" s="101"/>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9505.247928834975</v>
      </c>
      <c r="T24" s="17">
        <v>10007.495975709946</v>
      </c>
      <c r="U24" s="17">
        <v>10463.921756959917</v>
      </c>
      <c r="V24" s="17">
        <v>10934.151249147493</v>
      </c>
      <c r="W24" s="17">
        <v>11481.585819459935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1" t="s">
        <v>151</v>
      </c>
      <c r="B32" s="101"/>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1" t="s">
        <v>151</v>
      </c>
      <c r="B40" s="101"/>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1" t="s">
        <v>151</v>
      </c>
      <c r="B48" s="101"/>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1" t="s">
        <v>152</v>
      </c>
      <c r="B8" s="101"/>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128</v>
      </c>
      <c r="B13" s="80" t="s">
        <v>130</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128</v>
      </c>
      <c r="B14" s="80" t="s">
        <v>131</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101" t="s">
        <v>152</v>
      </c>
      <c r="B16" s="101"/>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145</v>
      </c>
      <c r="B21" s="80" t="s">
        <v>130</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1" t="s">
        <v>152</v>
      </c>
      <c r="B24" s="101"/>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1" t="s">
        <v>152</v>
      </c>
      <c r="B32" s="101"/>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1" t="s">
        <v>152</v>
      </c>
      <c r="B40" s="101"/>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1" t="s">
        <v>152</v>
      </c>
      <c r="B48" s="101"/>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713.21736640794688</v>
      </c>
      <c r="D4" s="5">
        <v>769.91793291288093</v>
      </c>
      <c r="E4" s="5">
        <v>780.02744971405696</v>
      </c>
      <c r="F4" s="5">
        <v>1170.4314730296705</v>
      </c>
      <c r="G4" s="5">
        <v>1503.2860631207261</v>
      </c>
      <c r="H4" s="5">
        <v>1649.8316913997469</v>
      </c>
      <c r="I4" s="5">
        <v>2221.3065531590696</v>
      </c>
      <c r="J4" s="5">
        <v>2172.6717221618874</v>
      </c>
      <c r="K4" s="5">
        <v>3138.1648107977462</v>
      </c>
      <c r="L4" s="5">
        <v>2813.5892400495868</v>
      </c>
      <c r="M4" s="5">
        <v>3134.2026055027427</v>
      </c>
      <c r="N4" s="5">
        <v>3958.5249257673722</v>
      </c>
      <c r="O4" s="5">
        <v>4097.7801917224169</v>
      </c>
      <c r="P4" s="5">
        <v>4515.4616401248504</v>
      </c>
      <c r="Q4" s="5">
        <v>4892.0376781289415</v>
      </c>
      <c r="R4" s="5">
        <v>4742.0306191476593</v>
      </c>
      <c r="S4" s="5">
        <v>4825.772315664748</v>
      </c>
      <c r="T4" s="5">
        <v>4530.0007227095793</v>
      </c>
      <c r="U4" s="5">
        <v>4674.1045016385606</v>
      </c>
      <c r="V4" s="5">
        <v>4858.0559767224113</v>
      </c>
      <c r="W4" s="5">
        <v>4780.4508591498961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6.8799969271571975</v>
      </c>
      <c r="D5" s="5">
        <v>55.013937515552058</v>
      </c>
      <c r="E5" s="5">
        <v>26.092264209454324</v>
      </c>
      <c r="F5" s="5">
        <v>93.405840016873185</v>
      </c>
      <c r="G5" s="5">
        <v>47.856420052846531</v>
      </c>
      <c r="H5" s="5">
        <v>79.966044014002392</v>
      </c>
      <c r="I5" s="5">
        <v>193.06297781568531</v>
      </c>
      <c r="J5" s="5">
        <v>149.63369145834099</v>
      </c>
      <c r="K5" s="5">
        <v>257.62015728068684</v>
      </c>
      <c r="L5" s="5">
        <v>251.74710967424585</v>
      </c>
      <c r="M5" s="5">
        <v>248.00462174486174</v>
      </c>
      <c r="N5" s="5">
        <v>730.74951982356265</v>
      </c>
      <c r="O5" s="5">
        <v>566.72358347526472</v>
      </c>
      <c r="P5" s="5">
        <v>347.50145440414678</v>
      </c>
      <c r="Q5" s="5">
        <v>855.06555256371803</v>
      </c>
      <c r="R5" s="5">
        <v>824.10492361817398</v>
      </c>
      <c r="S5" s="5">
        <v>1953.4154469067962</v>
      </c>
      <c r="T5" s="5">
        <v>1645.4564347032479</v>
      </c>
      <c r="U5" s="5">
        <v>1659.7815379177778</v>
      </c>
      <c r="V5" s="5">
        <v>2209.4817543371364</v>
      </c>
      <c r="W5" s="5">
        <v>2168.8850768468928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137.91899652537168</v>
      </c>
      <c r="G6" s="5">
        <v>1187.9142813575884</v>
      </c>
      <c r="H6" s="5">
        <v>974.73105025116467</v>
      </c>
      <c r="I6" s="5">
        <v>1427.2529506436551</v>
      </c>
      <c r="J6" s="5">
        <v>722.30257400382561</v>
      </c>
      <c r="K6" s="5">
        <v>639.06403021230642</v>
      </c>
      <c r="L6" s="5">
        <v>624.93820652613738</v>
      </c>
      <c r="M6" s="5">
        <v>650.56792469802599</v>
      </c>
      <c r="N6" s="5">
        <v>3016.5189817980313</v>
      </c>
      <c r="O6" s="5">
        <v>3023.1837313293468</v>
      </c>
      <c r="P6" s="5">
        <v>2800.806554423415</v>
      </c>
      <c r="Q6" s="5">
        <v>3275.6960364455799</v>
      </c>
      <c r="R6" s="5">
        <v>3306.5457339502123</v>
      </c>
      <c r="S6" s="5">
        <v>3827.3694116181114</v>
      </c>
      <c r="T6" s="5">
        <v>3852.051658632648</v>
      </c>
      <c r="U6" s="5">
        <v>3625.7757029029544</v>
      </c>
      <c r="V6" s="5">
        <v>3828.5620610670567</v>
      </c>
      <c r="W6" s="5">
        <v>3894.5701872022328</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1" t="s">
        <v>152</v>
      </c>
      <c r="B8" s="101"/>
      <c r="C8" s="17">
        <v>2197.0117448303845</v>
      </c>
      <c r="D8" s="17">
        <v>2559.3675299798415</v>
      </c>
      <c r="E8" s="17">
        <v>2692.1094982363193</v>
      </c>
      <c r="F8" s="17">
        <v>3531.2727408803012</v>
      </c>
      <c r="G8" s="17">
        <v>5177.7725265273539</v>
      </c>
      <c r="H8" s="17">
        <v>5623.0925426327121</v>
      </c>
      <c r="I8" s="17">
        <v>7233.4840078389007</v>
      </c>
      <c r="J8" s="17">
        <v>7032.3757520144263</v>
      </c>
      <c r="K8" s="17">
        <v>8908.9675021437215</v>
      </c>
      <c r="L8" s="17">
        <v>9488.6380672338328</v>
      </c>
      <c r="M8" s="17">
        <v>10756.342167493855</v>
      </c>
      <c r="N8" s="17">
        <v>15202.193719590505</v>
      </c>
      <c r="O8" s="17">
        <v>15873.17682557079</v>
      </c>
      <c r="P8" s="17">
        <v>16610.464457108388</v>
      </c>
      <c r="Q8" s="17">
        <v>18687.136070102337</v>
      </c>
      <c r="R8" s="17">
        <v>19371.656268850413</v>
      </c>
      <c r="S8" s="17">
        <v>21980.272838821591</v>
      </c>
      <c r="T8" s="17">
        <v>22231.617355721373</v>
      </c>
      <c r="U8" s="17">
        <v>22858.314904542211</v>
      </c>
      <c r="V8" s="17">
        <v>24673.991962573193</v>
      </c>
      <c r="W8" s="17">
        <v>25606.413418416792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160.59242135860359</v>
      </c>
      <c r="D12" s="5">
        <v>174.69290495180854</v>
      </c>
      <c r="E12" s="5">
        <v>87.888858707167088</v>
      </c>
      <c r="F12" s="5">
        <v>231.77310130910902</v>
      </c>
      <c r="G12" s="5">
        <v>321.27135485829893</v>
      </c>
      <c r="H12" s="5">
        <v>400.05220084912378</v>
      </c>
      <c r="I12" s="5">
        <v>479.20257238107337</v>
      </c>
      <c r="J12" s="5">
        <v>500.35323211462855</v>
      </c>
      <c r="K12" s="5">
        <v>726.40855454278744</v>
      </c>
      <c r="L12" s="5">
        <v>862.17019065012437</v>
      </c>
      <c r="M12" s="5">
        <v>972.92149268842286</v>
      </c>
      <c r="N12" s="5">
        <v>1325.3896047063101</v>
      </c>
      <c r="O12" s="5">
        <v>1327.790095474588</v>
      </c>
      <c r="P12" s="5">
        <v>1442.0083341493139</v>
      </c>
      <c r="Q12" s="5">
        <v>1546.026628937755</v>
      </c>
      <c r="R12" s="5">
        <v>1641.9280984019922</v>
      </c>
      <c r="S12" s="5">
        <v>1637.7314896043715</v>
      </c>
      <c r="T12" s="5">
        <v>1525.2925030356289</v>
      </c>
      <c r="U12" s="5">
        <v>1599.181607113924</v>
      </c>
      <c r="V12" s="5">
        <v>1762.7989456040875</v>
      </c>
      <c r="W12" s="5">
        <v>1753.4114938683135</v>
      </c>
    </row>
    <row r="13" spans="1:51" s="3" customFormat="1">
      <c r="A13" s="6" t="s">
        <v>128</v>
      </c>
      <c r="B13" s="80" t="s">
        <v>130</v>
      </c>
      <c r="C13" s="5">
        <v>3.345621069625099</v>
      </c>
      <c r="D13" s="5">
        <v>21.531387901304146</v>
      </c>
      <c r="E13" s="5">
        <v>10.607544886998717</v>
      </c>
      <c r="F13" s="5">
        <v>44.858224048746678</v>
      </c>
      <c r="G13" s="5">
        <v>20.58977347717067</v>
      </c>
      <c r="H13" s="5">
        <v>30.325447470173756</v>
      </c>
      <c r="I13" s="5">
        <v>48.05784047806128</v>
      </c>
      <c r="J13" s="5">
        <v>23.450915151575803</v>
      </c>
      <c r="K13" s="5">
        <v>29.174190399729522</v>
      </c>
      <c r="L13" s="5">
        <v>29.175842333028669</v>
      </c>
      <c r="M13" s="5">
        <v>43.554709068243668</v>
      </c>
      <c r="N13" s="5">
        <v>315.94819453810771</v>
      </c>
      <c r="O13" s="5">
        <v>219.52579401354069</v>
      </c>
      <c r="P13" s="5">
        <v>137.53248214383544</v>
      </c>
      <c r="Q13" s="5">
        <v>463.24683265482156</v>
      </c>
      <c r="R13" s="5">
        <v>449.89267942160103</v>
      </c>
      <c r="S13" s="5">
        <v>1566.2222151392941</v>
      </c>
      <c r="T13" s="5">
        <v>1369.4410826683836</v>
      </c>
      <c r="U13" s="5">
        <v>1368.6821590845757</v>
      </c>
      <c r="V13" s="5">
        <v>1867.6193711988317</v>
      </c>
      <c r="W13" s="5">
        <v>1853.8086282690999</v>
      </c>
    </row>
    <row r="14" spans="1:51" s="3" customFormat="1">
      <c r="A14" s="6" t="s">
        <v>128</v>
      </c>
      <c r="B14" s="80" t="s">
        <v>131</v>
      </c>
      <c r="C14" s="5">
        <v>0</v>
      </c>
      <c r="D14" s="5">
        <v>0</v>
      </c>
      <c r="E14" s="5">
        <v>0</v>
      </c>
      <c r="F14" s="5">
        <v>137.91899652537168</v>
      </c>
      <c r="G14" s="5">
        <v>1187.9142813575884</v>
      </c>
      <c r="H14" s="5">
        <v>974.73105025116467</v>
      </c>
      <c r="I14" s="5">
        <v>1427.2529506436551</v>
      </c>
      <c r="J14" s="5">
        <v>722.30257400382561</v>
      </c>
      <c r="K14" s="5">
        <v>639.06403021230642</v>
      </c>
      <c r="L14" s="5">
        <v>624.93820652613738</v>
      </c>
      <c r="M14" s="5">
        <v>650.56792469802599</v>
      </c>
      <c r="N14" s="5">
        <v>3016.5189817980313</v>
      </c>
      <c r="O14" s="5">
        <v>3023.1837313293468</v>
      </c>
      <c r="P14" s="5">
        <v>2800.806554423415</v>
      </c>
      <c r="Q14" s="5">
        <v>3275.6960364455799</v>
      </c>
      <c r="R14" s="5">
        <v>3306.5457339502123</v>
      </c>
      <c r="S14" s="5">
        <v>3153.9229431351432</v>
      </c>
      <c r="T14" s="5">
        <v>3251.303050829265</v>
      </c>
      <c r="U14" s="5">
        <v>3007.756424362809</v>
      </c>
      <c r="V14" s="5">
        <v>3171.7834765875677</v>
      </c>
      <c r="W14" s="5">
        <v>3240.7953568731732</v>
      </c>
    </row>
    <row r="15" spans="1:51"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101" t="s">
        <v>152</v>
      </c>
      <c r="B16" s="101"/>
      <c r="C16" s="17">
        <v>501.92031123093773</v>
      </c>
      <c r="D16" s="17">
        <v>588.29872676580374</v>
      </c>
      <c r="E16" s="17">
        <v>513.49650131375984</v>
      </c>
      <c r="F16" s="17">
        <v>859.41451422587841</v>
      </c>
      <c r="G16" s="17">
        <v>2029.144709917344</v>
      </c>
      <c r="H16" s="17">
        <v>2024.0873017723952</v>
      </c>
      <c r="I16" s="17">
        <v>2721.9792933249437</v>
      </c>
      <c r="J16" s="17">
        <v>2261.8827170176201</v>
      </c>
      <c r="K16" s="17">
        <v>2818.3029710767232</v>
      </c>
      <c r="L16" s="17">
        <v>3349.4643754869003</v>
      </c>
      <c r="M16" s="17">
        <v>3867.6953617275926</v>
      </c>
      <c r="N16" s="17">
        <v>7136.7626078286994</v>
      </c>
      <c r="O16" s="17">
        <v>7295.2279454315249</v>
      </c>
      <c r="P16" s="17">
        <v>7394.5078620151453</v>
      </c>
      <c r="Q16" s="17">
        <v>8613.7794971857766</v>
      </c>
      <c r="R16" s="17">
        <v>9029.1562494237551</v>
      </c>
      <c r="S16" s="17">
        <v>10241.807436302739</v>
      </c>
      <c r="T16" s="17">
        <v>10276.928820536197</v>
      </c>
      <c r="U16" s="17">
        <v>10365.372494400519</v>
      </c>
      <c r="V16" s="17">
        <v>11564.037490637358</v>
      </c>
      <c r="W16" s="17">
        <v>12006.463544361995</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170.54178008748076</v>
      </c>
      <c r="D20" s="5">
        <v>212.59694555017566</v>
      </c>
      <c r="E20" s="5">
        <v>235.91819557307483</v>
      </c>
      <c r="F20" s="5">
        <v>367.14124441168372</v>
      </c>
      <c r="G20" s="5">
        <v>454.07505285563536</v>
      </c>
      <c r="H20" s="5">
        <v>459.70816629851032</v>
      </c>
      <c r="I20" s="5">
        <v>855.65451644542895</v>
      </c>
      <c r="J20" s="5">
        <v>817.60574125286507</v>
      </c>
      <c r="K20" s="5">
        <v>1444.4092146306969</v>
      </c>
      <c r="L20" s="5">
        <v>823.60485722939097</v>
      </c>
      <c r="M20" s="5">
        <v>999.16468369447125</v>
      </c>
      <c r="N20" s="5">
        <v>1132.9434950016309</v>
      </c>
      <c r="O20" s="5">
        <v>1181.9235262172422</v>
      </c>
      <c r="P20" s="5">
        <v>1245.3544537511702</v>
      </c>
      <c r="Q20" s="5">
        <v>1271.2708303089892</v>
      </c>
      <c r="R20" s="5">
        <v>1402.5276011793826</v>
      </c>
      <c r="S20" s="5">
        <v>1466.7138361175246</v>
      </c>
      <c r="T20" s="5">
        <v>1383.4183043644462</v>
      </c>
      <c r="U20" s="5">
        <v>1446.6111200473651</v>
      </c>
      <c r="V20" s="5">
        <v>1498.6450968289462</v>
      </c>
      <c r="W20" s="5">
        <v>1502.9471413823749</v>
      </c>
    </row>
    <row r="21" spans="1:23" s="3" customFormat="1">
      <c r="A21" s="6" t="s">
        <v>145</v>
      </c>
      <c r="B21" s="80" t="s">
        <v>130</v>
      </c>
      <c r="C21" s="5">
        <v>3.5343758575320989</v>
      </c>
      <c r="D21" s="5">
        <v>33.482549614247908</v>
      </c>
      <c r="E21" s="5">
        <v>15.484719322455607</v>
      </c>
      <c r="F21" s="5">
        <v>48.547615968126522</v>
      </c>
      <c r="G21" s="5">
        <v>27.26664657567586</v>
      </c>
      <c r="H21" s="5">
        <v>49.640596543828629</v>
      </c>
      <c r="I21" s="5">
        <v>145.00513733762406</v>
      </c>
      <c r="J21" s="5">
        <v>126.18277630676519</v>
      </c>
      <c r="K21" s="5">
        <v>228.44596688095731</v>
      </c>
      <c r="L21" s="5">
        <v>222.57126734121715</v>
      </c>
      <c r="M21" s="5">
        <v>204.44991267661806</v>
      </c>
      <c r="N21" s="5">
        <v>414.80132528545494</v>
      </c>
      <c r="O21" s="5">
        <v>347.19778946172408</v>
      </c>
      <c r="P21" s="5">
        <v>209.96897226031132</v>
      </c>
      <c r="Q21" s="5">
        <v>391.81871990889647</v>
      </c>
      <c r="R21" s="5">
        <v>374.21224419657295</v>
      </c>
      <c r="S21" s="5">
        <v>387.1932317675022</v>
      </c>
      <c r="T21" s="5">
        <v>276.01535203486401</v>
      </c>
      <c r="U21" s="5">
        <v>291.09937883320225</v>
      </c>
      <c r="V21" s="5">
        <v>341.86238313830449</v>
      </c>
      <c r="W21" s="5">
        <v>315.0764485777928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673.44646848296804</v>
      </c>
      <c r="T22" s="5">
        <v>600.74860780338292</v>
      </c>
      <c r="U22" s="5">
        <v>618.01927854014525</v>
      </c>
      <c r="V22" s="5">
        <v>656.7785844794887</v>
      </c>
      <c r="W22" s="5">
        <v>653.77483032905934</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1" t="s">
        <v>152</v>
      </c>
      <c r="B24" s="101"/>
      <c r="C24" s="17">
        <v>612.96177581505492</v>
      </c>
      <c r="D24" s="17">
        <v>772.41234432961869</v>
      </c>
      <c r="E24" s="17">
        <v>854.47274170096739</v>
      </c>
      <c r="F24" s="17">
        <v>1120.5236827419003</v>
      </c>
      <c r="G24" s="17">
        <v>1297.3143236005581</v>
      </c>
      <c r="H24" s="17">
        <v>1483.8235862014719</v>
      </c>
      <c r="I24" s="17">
        <v>2105.3660818515227</v>
      </c>
      <c r="J24" s="17">
        <v>2192.0551328411802</v>
      </c>
      <c r="K24" s="17">
        <v>3084.9007746931138</v>
      </c>
      <c r="L24" s="17">
        <v>2682.4314029090783</v>
      </c>
      <c r="M24" s="17">
        <v>3165.3707785605693</v>
      </c>
      <c r="N24" s="17">
        <v>3762.4501482864257</v>
      </c>
      <c r="O24" s="17">
        <v>3909.4067410496764</v>
      </c>
      <c r="P24" s="17">
        <v>4021.1708283471617</v>
      </c>
      <c r="Q24" s="17">
        <v>4436.4740364167155</v>
      </c>
      <c r="R24" s="17">
        <v>4842.9921595238557</v>
      </c>
      <c r="S24" s="17">
        <v>5918.1694728997445</v>
      </c>
      <c r="T24" s="17">
        <v>5955.5987893511028</v>
      </c>
      <c r="U24" s="17">
        <v>6254.0665398158626</v>
      </c>
      <c r="V24" s="17">
        <v>6701.3803028776783</v>
      </c>
      <c r="W24" s="17">
        <v>7000.3193125153866</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126.92424869108012</v>
      </c>
      <c r="D28" s="5">
        <v>135.04002566749091</v>
      </c>
      <c r="E28" s="5">
        <v>148.9250283756848</v>
      </c>
      <c r="F28" s="5">
        <v>247.59691570055111</v>
      </c>
      <c r="G28" s="5">
        <v>344.00883788330259</v>
      </c>
      <c r="H28" s="5">
        <v>384.16370673928975</v>
      </c>
      <c r="I28" s="5">
        <v>432.27180054683555</v>
      </c>
      <c r="J28" s="5">
        <v>482.95947788700659</v>
      </c>
      <c r="K28" s="5">
        <v>591.05928821076691</v>
      </c>
      <c r="L28" s="5">
        <v>709.82695651651375</v>
      </c>
      <c r="M28" s="5">
        <v>735.05312405261691</v>
      </c>
      <c r="N28" s="5">
        <v>940.89789289453267</v>
      </c>
      <c r="O28" s="5">
        <v>932.19985994916624</v>
      </c>
      <c r="P28" s="5">
        <v>1013.56112814456</v>
      </c>
      <c r="Q28" s="5">
        <v>1115.6697687210512</v>
      </c>
      <c r="R28" s="5">
        <v>1132.8957023540177</v>
      </c>
      <c r="S28" s="5">
        <v>1109.5641492209536</v>
      </c>
      <c r="T28" s="5">
        <v>1044.1152643251778</v>
      </c>
      <c r="U28" s="5">
        <v>1007.5717802815308</v>
      </c>
      <c r="V28" s="5">
        <v>1037.8955606705849</v>
      </c>
      <c r="W28" s="5">
        <v>1002.1783995802098</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1" t="s">
        <v>152</v>
      </c>
      <c r="B32" s="101"/>
      <c r="C32" s="17">
        <v>353.96798242224816</v>
      </c>
      <c r="D32" s="17">
        <v>439.84049724784887</v>
      </c>
      <c r="E32" s="17">
        <v>502.12190704769381</v>
      </c>
      <c r="F32" s="17">
        <v>678.77508864926904</v>
      </c>
      <c r="G32" s="17">
        <v>877.74583219469457</v>
      </c>
      <c r="H32" s="17">
        <v>1028.6158485101107</v>
      </c>
      <c r="I32" s="17">
        <v>1172.9713629045466</v>
      </c>
      <c r="J32" s="17">
        <v>1362.8024289530576</v>
      </c>
      <c r="K32" s="17">
        <v>1699.8214032430767</v>
      </c>
      <c r="L32" s="17">
        <v>2031.1810032721739</v>
      </c>
      <c r="M32" s="17">
        <v>2210.1186741336369</v>
      </c>
      <c r="N32" s="17">
        <v>2593.2888773223426</v>
      </c>
      <c r="O32" s="17">
        <v>2781.7133063282063</v>
      </c>
      <c r="P32" s="17">
        <v>3039.78190162903</v>
      </c>
      <c r="Q32" s="17">
        <v>3271.1074645253411</v>
      </c>
      <c r="R32" s="17">
        <v>3442.0912624784378</v>
      </c>
      <c r="S32" s="17">
        <v>3598.5312999086336</v>
      </c>
      <c r="T32" s="17">
        <v>3724.3011508000382</v>
      </c>
      <c r="U32" s="17">
        <v>3831.9004846757107</v>
      </c>
      <c r="V32" s="17">
        <v>3997.3165333829447</v>
      </c>
      <c r="W32" s="17">
        <v>4147.6023164282396</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247.97337255842965</v>
      </c>
      <c r="D36" s="5">
        <v>246.67350926369272</v>
      </c>
      <c r="E36" s="5">
        <v>300.5386684746411</v>
      </c>
      <c r="F36" s="5">
        <v>311.69330571454316</v>
      </c>
      <c r="G36" s="5">
        <v>370.1494447994798</v>
      </c>
      <c r="H36" s="5">
        <v>401.80891595979313</v>
      </c>
      <c r="I36" s="5">
        <v>433.41861220884766</v>
      </c>
      <c r="J36" s="5">
        <v>365.10378734348012</v>
      </c>
      <c r="K36" s="5">
        <v>366.54710739786015</v>
      </c>
      <c r="L36" s="5">
        <v>390.43598828657082</v>
      </c>
      <c r="M36" s="5">
        <v>398.91124217580102</v>
      </c>
      <c r="N36" s="5">
        <v>480.68172609156738</v>
      </c>
      <c r="O36" s="5">
        <v>473.24281514407016</v>
      </c>
      <c r="P36" s="5">
        <v>491.56081873703704</v>
      </c>
      <c r="Q36" s="5">
        <v>510.09747805250754</v>
      </c>
      <c r="R36" s="5">
        <v>528.51039929956926</v>
      </c>
      <c r="S36" s="5">
        <v>529.82755727608128</v>
      </c>
      <c r="T36" s="5">
        <v>520.19902344955597</v>
      </c>
      <c r="U36" s="5">
        <v>513.1948101457192</v>
      </c>
      <c r="V36" s="5">
        <v>491.87235614480301</v>
      </c>
      <c r="W36" s="5">
        <v>476.89315078805771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1" t="s">
        <v>152</v>
      </c>
      <c r="B40" s="101"/>
      <c r="C40" s="17">
        <v>678.99413337319061</v>
      </c>
      <c r="D40" s="17">
        <v>714.70927423774572</v>
      </c>
      <c r="E40" s="17">
        <v>776.3580430470771</v>
      </c>
      <c r="F40" s="17">
        <v>820.44532457852415</v>
      </c>
      <c r="G40" s="17">
        <v>917.68331363333482</v>
      </c>
      <c r="H40" s="17">
        <v>1035.9340583427881</v>
      </c>
      <c r="I40" s="17">
        <v>1160.7178868615447</v>
      </c>
      <c r="J40" s="17">
        <v>1151.4846337359641</v>
      </c>
      <c r="K40" s="17">
        <v>1223.2154259714462</v>
      </c>
      <c r="L40" s="17">
        <v>1298.369704439976</v>
      </c>
      <c r="M40" s="17">
        <v>1356.8755230127658</v>
      </c>
      <c r="N40" s="17">
        <v>1477.7650613176363</v>
      </c>
      <c r="O40" s="17">
        <v>1533.6034935611001</v>
      </c>
      <c r="P40" s="17">
        <v>1648.9759216287271</v>
      </c>
      <c r="Q40" s="17">
        <v>1725.6976707041674</v>
      </c>
      <c r="R40" s="17">
        <v>1812.6509580229194</v>
      </c>
      <c r="S40" s="17">
        <v>1910.2574739788713</v>
      </c>
      <c r="T40" s="17">
        <v>1975.0573184078658</v>
      </c>
      <c r="U40" s="17">
        <v>2039.8109444281793</v>
      </c>
      <c r="V40" s="17">
        <v>2058.4652312605931</v>
      </c>
      <c r="W40" s="17">
        <v>2090.0122892366876</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7.185543712352719</v>
      </c>
      <c r="D44" s="5">
        <v>0.91454747971302619</v>
      </c>
      <c r="E44" s="5">
        <v>6.7566985834891851</v>
      </c>
      <c r="F44" s="5">
        <v>12.226905893783558</v>
      </c>
      <c r="G44" s="5">
        <v>13.781372724009461</v>
      </c>
      <c r="H44" s="5">
        <v>4.0987015530300113</v>
      </c>
      <c r="I44" s="5">
        <v>20.759051576884417</v>
      </c>
      <c r="J44" s="5">
        <v>6.6494835639071859</v>
      </c>
      <c r="K44" s="5">
        <v>9.7406460156343719</v>
      </c>
      <c r="L44" s="5">
        <v>27.551247366986889</v>
      </c>
      <c r="M44" s="5">
        <v>28.152062891430763</v>
      </c>
      <c r="N44" s="5">
        <v>78.612207073331518</v>
      </c>
      <c r="O44" s="5">
        <v>182.62389493734989</v>
      </c>
      <c r="P44" s="5">
        <v>322.97690534276876</v>
      </c>
      <c r="Q44" s="5">
        <v>448.9729721086386</v>
      </c>
      <c r="R44" s="5">
        <v>36.168817912697747</v>
      </c>
      <c r="S44" s="5">
        <v>81.935283445816978</v>
      </c>
      <c r="T44" s="5">
        <v>56.975627534770062</v>
      </c>
      <c r="U44" s="5">
        <v>107.54518405002071</v>
      </c>
      <c r="V44" s="5">
        <v>66.84401747398951</v>
      </c>
      <c r="W44" s="5">
        <v>45.020673530940265</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1" t="s">
        <v>152</v>
      </c>
      <c r="B48" s="101"/>
      <c r="C48" s="17">
        <v>49.167541988952813</v>
      </c>
      <c r="D48" s="17">
        <v>44.106687398824434</v>
      </c>
      <c r="E48" s="17">
        <v>45.660305126821484</v>
      </c>
      <c r="F48" s="17">
        <v>52.114130684729155</v>
      </c>
      <c r="G48" s="17">
        <v>55.884347181421958</v>
      </c>
      <c r="H48" s="17">
        <v>50.63174780594651</v>
      </c>
      <c r="I48" s="17">
        <v>72.449382896342414</v>
      </c>
      <c r="J48" s="17">
        <v>64.150839466604779</v>
      </c>
      <c r="K48" s="17">
        <v>82.726927159359164</v>
      </c>
      <c r="L48" s="17">
        <v>127.19158112570479</v>
      </c>
      <c r="M48" s="17">
        <v>156.28183005928878</v>
      </c>
      <c r="N48" s="17">
        <v>231.92702483540253</v>
      </c>
      <c r="O48" s="17">
        <v>353.22533920028093</v>
      </c>
      <c r="P48" s="17">
        <v>506.02794348832572</v>
      </c>
      <c r="Q48" s="17">
        <v>640.07740127033753</v>
      </c>
      <c r="R48" s="17">
        <v>244.76563940144575</v>
      </c>
      <c r="S48" s="17">
        <v>311.507155731605</v>
      </c>
      <c r="T48" s="17">
        <v>299.73127662616503</v>
      </c>
      <c r="U48" s="17">
        <v>367.16444122193968</v>
      </c>
      <c r="V48" s="17">
        <v>352.7924044146165</v>
      </c>
      <c r="W48" s="17">
        <v>362.01595587447827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101" t="s">
        <v>249</v>
      </c>
      <c r="B13" s="101"/>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1" t="s">
        <v>249</v>
      </c>
      <c r="B26" s="101"/>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1" t="s">
        <v>249</v>
      </c>
      <c r="B39" s="101"/>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1" t="s">
        <v>249</v>
      </c>
      <c r="B52" s="101"/>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1" t="s">
        <v>249</v>
      </c>
      <c r="B65" s="101"/>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1" t="s">
        <v>249</v>
      </c>
      <c r="B78" s="101"/>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66.320969890000001</v>
      </c>
      <c r="R8" s="5">
        <v>66.320969890000001</v>
      </c>
      <c r="S8" s="5">
        <v>468.11707846000002</v>
      </c>
      <c r="T8" s="5">
        <v>468.11707846000002</v>
      </c>
      <c r="U8" s="5">
        <v>468.11707846000002</v>
      </c>
      <c r="V8" s="5">
        <v>617.68746437000004</v>
      </c>
      <c r="W8" s="5">
        <v>617.68746437000004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2268.35535071</v>
      </c>
      <c r="T9" s="5">
        <v>2268.35535071</v>
      </c>
      <c r="U9" s="5">
        <v>2268.35535071</v>
      </c>
      <c r="V9" s="5">
        <v>2268.35535071</v>
      </c>
      <c r="W9" s="5">
        <v>2268.35535071</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77</v>
      </c>
      <c r="B12" s="6" t="s">
        <v>135</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101" t="s">
        <v>249</v>
      </c>
      <c r="B13" s="101"/>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12743.486761233969</v>
      </c>
      <c r="N13" s="17">
        <v>13506.371834110238</v>
      </c>
      <c r="O13" s="17">
        <v>14271.852871006875</v>
      </c>
      <c r="P13" s="17">
        <v>15118.752159991898</v>
      </c>
      <c r="Q13" s="17">
        <v>15814.442486527751</v>
      </c>
      <c r="R13" s="17">
        <v>16813.308367433587</v>
      </c>
      <c r="S13" s="17">
        <v>18215.340999722299</v>
      </c>
      <c r="T13" s="17">
        <v>18794.99505871315</v>
      </c>
      <c r="U13" s="17">
        <v>19273.947095924566</v>
      </c>
      <c r="V13" s="17">
        <v>20013.930714332866</v>
      </c>
      <c r="W13" s="17">
        <v>20592.470935557554</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46.320969890000001</v>
      </c>
      <c r="R21" s="5">
        <v>46.320969890000001</v>
      </c>
      <c r="S21" s="5">
        <v>448.11707846000002</v>
      </c>
      <c r="T21" s="5">
        <v>448.11707846000002</v>
      </c>
      <c r="U21" s="5">
        <v>448.11707846000002</v>
      </c>
      <c r="V21" s="5">
        <v>597.68746437000004</v>
      </c>
      <c r="W21" s="5">
        <v>597.68746437000004</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1" t="s">
        <v>249</v>
      </c>
      <c r="B26" s="101"/>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7076.4072450713938</v>
      </c>
      <c r="R26" s="17">
        <v>7278.1080537303715</v>
      </c>
      <c r="S26" s="17">
        <v>7902.9561688621934</v>
      </c>
      <c r="T26" s="17">
        <v>8064.4975488664177</v>
      </c>
      <c r="U26" s="17">
        <v>8304.5582237618928</v>
      </c>
      <c r="V26" s="17">
        <v>8802.9312497546471</v>
      </c>
      <c r="W26" s="17">
        <v>9008.8132855731401</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228.35535071000001</v>
      </c>
      <c r="T35" s="5">
        <v>228.35535071000001</v>
      </c>
      <c r="U35" s="5">
        <v>228.35535071000001</v>
      </c>
      <c r="V35" s="5">
        <v>228.35535071000001</v>
      </c>
      <c r="W35" s="5">
        <v>228.35535071000001</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1" t="s">
        <v>249</v>
      </c>
      <c r="B39" s="101"/>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4471.4406204994812</v>
      </c>
      <c r="T39" s="17">
        <v>4661.4268429610884</v>
      </c>
      <c r="U39" s="17">
        <v>4823.3805225502274</v>
      </c>
      <c r="V39" s="17">
        <v>4983.1061803669882</v>
      </c>
      <c r="W39" s="17">
        <v>5171.4371875410779</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1" t="s">
        <v>249</v>
      </c>
      <c r="B52" s="101"/>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1" t="s">
        <v>249</v>
      </c>
      <c r="B65" s="101"/>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1622.8772709628124</v>
      </c>
      <c r="W65" s="17">
        <v>1625.4407624735943</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1" t="s">
        <v>249</v>
      </c>
      <c r="B78" s="101"/>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145</v>
      </c>
      <c r="B12" s="54" t="s">
        <v>170</v>
      </c>
      <c r="C12" s="54" t="s">
        <v>171</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3" t="s">
        <v>226</v>
      </c>
      <c r="B40" s="103"/>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102" t="s">
        <v>227</v>
      </c>
      <c r="B41" s="102"/>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145</v>
      </c>
      <c r="B52" s="54" t="s">
        <v>170</v>
      </c>
      <c r="C52" s="54" t="s">
        <v>171</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146</v>
      </c>
      <c r="B67" s="54" t="s">
        <v>200</v>
      </c>
      <c r="C67" s="54" t="s">
        <v>201</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148</v>
      </c>
      <c r="B78" s="54" t="s">
        <v>222</v>
      </c>
      <c r="C78" s="54" t="s">
        <v>223</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3" t="s">
        <v>226</v>
      </c>
      <c r="B80" s="103"/>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2" t="s">
        <v>227</v>
      </c>
      <c r="B81" s="102"/>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145</v>
      </c>
      <c r="B94" s="54" t="s">
        <v>170</v>
      </c>
      <c r="C94" s="54" t="s">
        <v>171</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146</v>
      </c>
      <c r="B109" s="54" t="s">
        <v>200</v>
      </c>
      <c r="C109" s="54" t="s">
        <v>201</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148</v>
      </c>
      <c r="B120" s="54" t="s">
        <v>222</v>
      </c>
      <c r="C120" s="54" t="s">
        <v>223</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3" t="s">
        <v>226</v>
      </c>
      <c r="B122" s="103"/>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102" t="s">
        <v>227</v>
      </c>
      <c r="B123" s="102"/>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740.90825424000002</v>
      </c>
      <c r="K10" s="5">
        <v>740.90825424000002</v>
      </c>
      <c r="L10" s="5">
        <v>740.90825424000002</v>
      </c>
      <c r="M10" s="5">
        <v>740.90825424000002</v>
      </c>
      <c r="N10" s="5">
        <v>740.90825424000002</v>
      </c>
      <c r="O10" s="5">
        <v>740.90825424000002</v>
      </c>
      <c r="P10" s="5">
        <v>740.90825424000002</v>
      </c>
      <c r="Q10" s="5">
        <v>740.90825424000002</v>
      </c>
      <c r="R10" s="5">
        <v>740.90825424000002</v>
      </c>
      <c r="S10" s="5">
        <v>740.90825424000002</v>
      </c>
      <c r="T10" s="5">
        <v>740.90825424000002</v>
      </c>
      <c r="U10" s="5">
        <v>740.90825424000002</v>
      </c>
      <c r="V10" s="5">
        <v>740.90825424000002</v>
      </c>
      <c r="W10" s="5">
        <v>740.90825424000002</v>
      </c>
      <c r="X10" s="5">
        <v>740.90825424000002</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0</v>
      </c>
      <c r="K12" s="5">
        <v>622.36887960000001</v>
      </c>
      <c r="L12" s="5">
        <v>1486.8854206000001</v>
      </c>
      <c r="M12" s="5">
        <v>1486.8854206000001</v>
      </c>
      <c r="N12" s="5">
        <v>1486.8854206000001</v>
      </c>
      <c r="O12" s="5">
        <v>1486.8854206000001</v>
      </c>
      <c r="P12" s="5">
        <v>1486.8854206000001</v>
      </c>
      <c r="Q12" s="5">
        <v>1486.8854206000001</v>
      </c>
      <c r="R12" s="5">
        <v>1677.35712057</v>
      </c>
      <c r="S12" s="5">
        <v>1677.35712057</v>
      </c>
      <c r="T12" s="5">
        <v>2129.0363742700001</v>
      </c>
      <c r="U12" s="5">
        <v>2136.33890952</v>
      </c>
      <c r="V12" s="5">
        <v>2136.33890952</v>
      </c>
      <c r="W12" s="5">
        <v>3250.1469646099999</v>
      </c>
      <c r="X12" s="5">
        <v>3250.1469646099999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3351.7830263199999</v>
      </c>
      <c r="X13" s="5">
        <v>3351.7830263199999</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757.01170950000005</v>
      </c>
      <c r="P15" s="5">
        <v>1107.3719006399999</v>
      </c>
      <c r="Q15" s="5">
        <v>1107.3719006399999</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171.02145117000001</v>
      </c>
      <c r="S18" s="5">
        <v>171.02145117000001</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881.36909738999998</v>
      </c>
      <c r="P19" s="5">
        <v>881.36909738999998</v>
      </c>
      <c r="Q19" s="5">
        <v>881.36909738999998</v>
      </c>
      <c r="R19" s="5">
        <v>881.36909738999998</v>
      </c>
      <c r="S19" s="5">
        <v>881.36909738999998</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12.34431865</v>
      </c>
      <c r="W24" s="5">
        <v>12.34431865</v>
      </c>
      <c r="X24" s="5">
        <v>12.34431865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476.97164608000003</v>
      </c>
      <c r="S29" s="5">
        <v>476.97164608000003</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2" t="s">
        <v>227</v>
      </c>
      <c r="B40" s="102"/>
      <c r="C40" s="86"/>
      <c r="D40" s="55">
        <v>0</v>
      </c>
      <c r="E40" s="55">
        <v>790</v>
      </c>
      <c r="F40" s="55">
        <v>790</v>
      </c>
      <c r="G40" s="55">
        <v>790</v>
      </c>
      <c r="H40" s="55">
        <v>910</v>
      </c>
      <c r="I40" s="55">
        <v>1030</v>
      </c>
      <c r="J40" s="55">
        <v>2040.9082542400001</v>
      </c>
      <c r="K40" s="55">
        <v>2783.2771338400003</v>
      </c>
      <c r="L40" s="55">
        <v>3767.7936748400002</v>
      </c>
      <c r="M40" s="55">
        <v>3767.7936748400002</v>
      </c>
      <c r="N40" s="55">
        <v>3767.7936748400002</v>
      </c>
      <c r="O40" s="55">
        <v>7386.1744817300005</v>
      </c>
      <c r="P40" s="55">
        <v>7736.5346728700006</v>
      </c>
      <c r="Q40" s="55">
        <v>7736.5346728700006</v>
      </c>
      <c r="R40" s="55">
        <v>10667.62756945</v>
      </c>
      <c r="S40" s="55">
        <v>10667.62756945</v>
      </c>
      <c r="T40" s="55">
        <v>12389.94462851</v>
      </c>
      <c r="U40" s="55">
        <v>12397.247163759999</v>
      </c>
      <c r="V40" s="55">
        <v>12409.59148241</v>
      </c>
      <c r="W40" s="55">
        <v>14775.182563820001</v>
      </c>
      <c r="X40" s="55">
        <v>14775.182563820001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1851.0656792499999</v>
      </c>
      <c r="U44" s="5">
        <v>1851.0656792499999</v>
      </c>
      <c r="V44" s="5">
        <v>1851.0656792499999</v>
      </c>
      <c r="W44" s="5">
        <v>1851.0656792499999</v>
      </c>
      <c r="X44" s="5">
        <v>1851.0656792499999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704.09174575999998</v>
      </c>
      <c r="L49" s="5">
        <v>704.09174575999998</v>
      </c>
      <c r="M49" s="5">
        <v>704.09174575999998</v>
      </c>
      <c r="N49" s="5">
        <v>704.09174575999998</v>
      </c>
      <c r="O49" s="5">
        <v>704.09174575999998</v>
      </c>
      <c r="P49" s="5">
        <v>704.09174575999998</v>
      </c>
      <c r="Q49" s="5">
        <v>704.09174575999998</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570.79537907999998</v>
      </c>
      <c r="L51" s="5">
        <v>598.87566765999998</v>
      </c>
      <c r="M51" s="5">
        <v>598.87566765999998</v>
      </c>
      <c r="N51" s="5">
        <v>598.87566765999998</v>
      </c>
      <c r="O51" s="5">
        <v>598.87566765999998</v>
      </c>
      <c r="P51" s="5">
        <v>598.87566765999998</v>
      </c>
      <c r="Q51" s="5">
        <v>598.87566765999998</v>
      </c>
      <c r="R51" s="5">
        <v>1520.80193242</v>
      </c>
      <c r="S51" s="5">
        <v>2251.4915929399999</v>
      </c>
      <c r="T51" s="5">
        <v>2870.9636257299999</v>
      </c>
      <c r="U51" s="5">
        <v>2870.9636257299999</v>
      </c>
      <c r="V51" s="5">
        <v>2870.9636257299999</v>
      </c>
      <c r="W51" s="5">
        <v>3010.8635452999997</v>
      </c>
      <c r="X51" s="5">
        <v>3010.8635452999997</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1112.6037309600001</v>
      </c>
      <c r="S53" s="5">
        <v>1112.6037309600001</v>
      </c>
      <c r="T53" s="5">
        <v>2383.1854686199999</v>
      </c>
      <c r="U53" s="5">
        <v>2383.1854686199999</v>
      </c>
      <c r="V53" s="5">
        <v>2383.1854686199999</v>
      </c>
      <c r="W53" s="5">
        <v>2383.1854686199999</v>
      </c>
      <c r="X53" s="5">
        <v>2383.1854686199999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200</v>
      </c>
      <c r="S60" s="5">
        <v>200</v>
      </c>
      <c r="T60" s="5">
        <v>200</v>
      </c>
      <c r="U60" s="5">
        <v>200</v>
      </c>
      <c r="V60" s="5">
        <v>200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450</v>
      </c>
      <c r="M63" s="5">
        <v>450</v>
      </c>
      <c r="N63" s="5">
        <v>450</v>
      </c>
      <c r="O63" s="5">
        <v>450</v>
      </c>
      <c r="P63" s="5">
        <v>450</v>
      </c>
      <c r="Q63" s="5">
        <v>450</v>
      </c>
      <c r="R63" s="5">
        <v>673.84413488999996</v>
      </c>
      <c r="S63" s="5">
        <v>673.84413488999996</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146</v>
      </c>
      <c r="B66" s="54" t="s">
        <v>200</v>
      </c>
      <c r="C66" s="54" t="s">
        <v>201</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241.35068411</v>
      </c>
      <c r="U67" s="5">
        <v>241.35068411</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40</v>
      </c>
      <c r="S69" s="5">
        <v>40</v>
      </c>
      <c r="T69" s="5">
        <v>343.06149656000002</v>
      </c>
      <c r="U69" s="5">
        <v>343.06149656000002</v>
      </c>
      <c r="V69" s="5">
        <v>343.06149656000002</v>
      </c>
      <c r="W69" s="5">
        <v>761.75564168999995</v>
      </c>
      <c r="X69" s="5">
        <v>761.75564168999995</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22.48294228</v>
      </c>
      <c r="Q76" s="5">
        <v>161.78834660000001</v>
      </c>
      <c r="R76" s="5">
        <v>161.78834660000001</v>
      </c>
      <c r="S76" s="5">
        <v>161.78834660000001</v>
      </c>
      <c r="T76" s="5">
        <v>161.78834660000001</v>
      </c>
      <c r="U76" s="5">
        <v>161.78834660000001</v>
      </c>
      <c r="V76" s="5">
        <v>161.78834660000001</v>
      </c>
      <c r="W76" s="5">
        <v>161.78834660000001</v>
      </c>
      <c r="X76" s="5">
        <v>161.78834660000001</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1110.14201933</v>
      </c>
      <c r="O78" s="5">
        <v>1220.63155115</v>
      </c>
      <c r="P78" s="5">
        <v>1397.96583283</v>
      </c>
      <c r="Q78" s="5">
        <v>1427.2798722100001</v>
      </c>
      <c r="R78" s="5">
        <v>1683.6203846200001</v>
      </c>
      <c r="S78" s="5">
        <v>1683.6203846200001</v>
      </c>
      <c r="T78" s="5">
        <v>1866.71496226</v>
      </c>
      <c r="U78" s="5">
        <v>1866.71496226</v>
      </c>
      <c r="V78" s="5">
        <v>1994.9900277900001</v>
      </c>
      <c r="W78" s="5">
        <v>1994.9900277900001</v>
      </c>
      <c r="X78" s="5">
        <v>1994.9900277900001</v>
      </c>
      <c r="Y78" s="3"/>
    </row>
    <row r="79" spans="1:25">
      <c r="A79" s="102" t="s">
        <v>227</v>
      </c>
      <c r="B79" s="102"/>
      <c r="C79" s="86"/>
      <c r="D79" s="55">
        <v>0</v>
      </c>
      <c r="E79" s="55">
        <v>1087.2</v>
      </c>
      <c r="F79" s="55">
        <v>1187.9728661900001</v>
      </c>
      <c r="G79" s="55">
        <v>1308.36135012</v>
      </c>
      <c r="H79" s="55">
        <v>1437.4656931100001</v>
      </c>
      <c r="I79" s="55">
        <v>2331.4714097599999</v>
      </c>
      <c r="J79" s="55">
        <v>2970.9976149499998</v>
      </c>
      <c r="K79" s="55">
        <v>4306.2364891100005</v>
      </c>
      <c r="L79" s="55">
        <v>4800.5193678200003</v>
      </c>
      <c r="M79" s="55">
        <v>4882.3038765299998</v>
      </c>
      <c r="N79" s="55">
        <v>5085.1094327499995</v>
      </c>
      <c r="O79" s="55">
        <v>5196.5989645700001</v>
      </c>
      <c r="P79" s="55">
        <v>5396.41618853</v>
      </c>
      <c r="Q79" s="55">
        <v>5565.0356322299995</v>
      </c>
      <c r="R79" s="55">
        <v>10670.65852949</v>
      </c>
      <c r="S79" s="55">
        <v>11401.34819001</v>
      </c>
      <c r="T79" s="55">
        <v>15196.130263130002</v>
      </c>
      <c r="U79" s="55">
        <v>15196.130263130002</v>
      </c>
      <c r="V79" s="55">
        <v>15883.05464455</v>
      </c>
      <c r="W79" s="55">
        <v>16541.648709250003</v>
      </c>
      <c r="X79" s="55">
        <v>16541.648709250003</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1906.0656792499999</v>
      </c>
      <c r="U85" s="5">
        <v>1906.0656792499999</v>
      </c>
      <c r="V85" s="5">
        <v>1906.0656792499999</v>
      </c>
      <c r="W85" s="5">
        <v>1906.0656792499999</v>
      </c>
      <c r="X85" s="5">
        <v>1906.0656792499999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740.90825424000002</v>
      </c>
      <c r="K90" s="5">
        <v>1445</v>
      </c>
      <c r="L90" s="5">
        <v>1445</v>
      </c>
      <c r="M90" s="5">
        <v>1445</v>
      </c>
      <c r="N90" s="5">
        <v>1445</v>
      </c>
      <c r="O90" s="5">
        <v>1445</v>
      </c>
      <c r="P90" s="5">
        <v>1445</v>
      </c>
      <c r="Q90" s="5">
        <v>1445</v>
      </c>
      <c r="R90" s="5">
        <v>1640.9082542400001</v>
      </c>
      <c r="S90" s="5">
        <v>1640.9082542400001</v>
      </c>
      <c r="T90" s="5">
        <v>1640.9082542400001</v>
      </c>
      <c r="U90" s="5">
        <v>1640.9082542400001</v>
      </c>
      <c r="V90" s="5">
        <v>1640.9082542400001</v>
      </c>
      <c r="W90" s="5">
        <v>1640.9082542400001</v>
      </c>
      <c r="X90" s="5">
        <v>1640.9082542400001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1193.1642586799999</v>
      </c>
      <c r="L92" s="5">
        <v>2085.7610882600002</v>
      </c>
      <c r="M92" s="5">
        <v>2085.7610882600002</v>
      </c>
      <c r="N92" s="5">
        <v>2085.7610882600002</v>
      </c>
      <c r="O92" s="5">
        <v>2085.7610882600002</v>
      </c>
      <c r="P92" s="5">
        <v>2085.7610882600002</v>
      </c>
      <c r="Q92" s="5">
        <v>2085.7610882600002</v>
      </c>
      <c r="R92" s="5">
        <v>3198.15905299</v>
      </c>
      <c r="S92" s="5">
        <v>3928.8487135099999</v>
      </c>
      <c r="T92" s="5">
        <v>5000</v>
      </c>
      <c r="U92" s="5">
        <v>5007.3025352499999</v>
      </c>
      <c r="V92" s="5">
        <v>5007.3025352499999</v>
      </c>
      <c r="W92" s="5">
        <v>6261.0105099100001</v>
      </c>
      <c r="X92" s="5">
        <v>6261.0105099100001</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3351.7830263199999</v>
      </c>
      <c r="X93" s="5">
        <v>3351.7830263199999</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1412.6037309600001</v>
      </c>
      <c r="S94" s="5">
        <v>1412.6037309600001</v>
      </c>
      <c r="T94" s="5">
        <v>2683.1854686199999</v>
      </c>
      <c r="U94" s="5">
        <v>2683.1854686199999</v>
      </c>
      <c r="V94" s="5">
        <v>2683.1854686199999</v>
      </c>
      <c r="W94" s="5">
        <v>2683.1854686199999</v>
      </c>
      <c r="X94" s="5">
        <v>2683.1854686199999</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757.01170950000005</v>
      </c>
      <c r="P95" s="5">
        <v>1107.3719006399999</v>
      </c>
      <c r="Q95" s="5">
        <v>1107.3719006399999</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171.02145117000001</v>
      </c>
      <c r="S98" s="5">
        <v>171.02145117000001</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881.36909738999998</v>
      </c>
      <c r="P99" s="5">
        <v>881.36909738999998</v>
      </c>
      <c r="Q99" s="5">
        <v>881.36909738999998</v>
      </c>
      <c r="R99" s="5">
        <v>881.36909738999998</v>
      </c>
      <c r="S99" s="5">
        <v>881.36909738999998</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200</v>
      </c>
      <c r="U101" s="5">
        <v>200</v>
      </c>
      <c r="V101" s="5">
        <v>200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673.84413488999996</v>
      </c>
      <c r="S104" s="5">
        <v>673.84413488999996</v>
      </c>
      <c r="T104" s="5">
        <v>700</v>
      </c>
      <c r="U104" s="5">
        <v>700</v>
      </c>
      <c r="V104" s="5">
        <v>712.34431864999999</v>
      </c>
      <c r="W104" s="5">
        <v>712.34431864999999</v>
      </c>
      <c r="X104" s="5">
        <v>712.34431864999999</v>
      </c>
    </row>
    <row r="105" spans="1:25">
      <c r="A105" s="54" t="s">
        <v>146</v>
      </c>
      <c r="B105" s="54" t="s">
        <v>196</v>
      </c>
      <c r="C105" s="54" t="s">
        <v>197</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146</v>
      </c>
      <c r="B107" s="54" t="s">
        <v>200</v>
      </c>
      <c r="C107" s="54" t="s">
        <v>201</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241.35068411</v>
      </c>
      <c r="U108" s="5">
        <v>241.35068411</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476.97164608000003</v>
      </c>
      <c r="S109" s="5">
        <v>476.97164608000003</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40</v>
      </c>
      <c r="S110" s="5">
        <v>40</v>
      </c>
      <c r="T110" s="5">
        <v>343.06149656000002</v>
      </c>
      <c r="U110" s="5">
        <v>343.06149656000002</v>
      </c>
      <c r="V110" s="5">
        <v>343.06149656000002</v>
      </c>
      <c r="W110" s="5">
        <v>761.75564168999995</v>
      </c>
      <c r="X110" s="5">
        <v>761.75564168999995</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960</v>
      </c>
      <c r="P114" s="5">
        <v>960</v>
      </c>
      <c r="Q114" s="5">
        <v>960</v>
      </c>
      <c r="R114" s="5">
        <v>960</v>
      </c>
      <c r="S114" s="5">
        <v>960</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22.48294228</v>
      </c>
      <c r="Q117" s="5">
        <v>161.78834660000001</v>
      </c>
      <c r="R117" s="5">
        <v>161.78834660000001</v>
      </c>
      <c r="S117" s="5">
        <v>161.78834660000001</v>
      </c>
      <c r="T117" s="5">
        <v>161.78834660000001</v>
      </c>
      <c r="U117" s="5">
        <v>161.78834660000001</v>
      </c>
      <c r="V117" s="5">
        <v>161.78834660000001</v>
      </c>
      <c r="W117" s="5">
        <v>161.78834660000001</v>
      </c>
      <c r="X117" s="5">
        <v>161.78834660000001</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1110.14201933</v>
      </c>
      <c r="O119" s="5">
        <v>1220.63155115</v>
      </c>
      <c r="P119" s="5">
        <v>1397.96583283</v>
      </c>
      <c r="Q119" s="5">
        <v>1427.2798722100001</v>
      </c>
      <c r="R119" s="5">
        <v>1683.6203846200001</v>
      </c>
      <c r="S119" s="5">
        <v>1683.6203846200001</v>
      </c>
      <c r="T119" s="5">
        <v>1866.71496226</v>
      </c>
      <c r="U119" s="5">
        <v>1866.71496226</v>
      </c>
      <c r="V119" s="5">
        <v>1994.9900277900001</v>
      </c>
      <c r="W119" s="5">
        <v>1994.9900277900001</v>
      </c>
      <c r="X119" s="5">
        <v>1994.9900277900001</v>
      </c>
    </row>
    <row r="120" spans="1:24">
      <c r="A120" s="102" t="s">
        <v>227</v>
      </c>
      <c r="B120" s="102"/>
      <c r="C120" s="86"/>
      <c r="D120" s="55">
        <v>0</v>
      </c>
      <c r="E120" s="55">
        <v>1877.2</v>
      </c>
      <c r="F120" s="55">
        <v>1977.9728661900001</v>
      </c>
      <c r="G120" s="55">
        <v>2098.3613501200002</v>
      </c>
      <c r="H120" s="55">
        <v>2347.4656931099998</v>
      </c>
      <c r="I120" s="55">
        <v>3361.4714097599999</v>
      </c>
      <c r="J120" s="55">
        <v>5011.90586919</v>
      </c>
      <c r="K120" s="55">
        <v>7089.5136229500004</v>
      </c>
      <c r="L120" s="55">
        <v>8568.3130426600001</v>
      </c>
      <c r="M120" s="55">
        <v>8650.0975513699996</v>
      </c>
      <c r="N120" s="55">
        <v>8852.9031075900002</v>
      </c>
      <c r="O120" s="55">
        <v>12582.773446300002</v>
      </c>
      <c r="P120" s="55">
        <v>13132.950861399999</v>
      </c>
      <c r="Q120" s="55">
        <v>13301.5703051</v>
      </c>
      <c r="R120" s="55">
        <v>21338.286098939996</v>
      </c>
      <c r="S120" s="55">
        <v>22068.975759459998</v>
      </c>
      <c r="T120" s="55">
        <v>27586.074891640001</v>
      </c>
      <c r="U120" s="55">
        <v>27593.377426889998</v>
      </c>
      <c r="V120" s="55">
        <v>28292.64612696</v>
      </c>
      <c r="W120" s="55">
        <v>31316.831273070002</v>
      </c>
      <c r="X120" s="55">
        <v>31316.831273070002</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4" t="s">
        <v>153</v>
      </c>
      <c r="B3" s="104"/>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145</v>
      </c>
      <c r="B8" s="54" t="s">
        <v>162</v>
      </c>
      <c r="C8" s="54" t="s">
        <v>163</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145</v>
      </c>
      <c r="B12" s="54" t="s">
        <v>170</v>
      </c>
      <c r="C12" s="54" t="s">
        <v>171</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128</v>
      </c>
      <c r="B13" s="54" t="s">
        <v>172</v>
      </c>
      <c r="C13" s="54" t="s">
        <v>173</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128</v>
      </c>
      <c r="B14" s="54" t="s">
        <v>174</v>
      </c>
      <c r="C14" s="54" t="s">
        <v>175</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128</v>
      </c>
      <c r="B15" s="54" t="s">
        <v>176</v>
      </c>
      <c r="C15" s="54" t="s">
        <v>177</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147</v>
      </c>
      <c r="B28" s="54" t="s">
        <v>202</v>
      </c>
      <c r="C28" s="54" t="s">
        <v>203</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226</v>
      </c>
      <c r="B40" s="103"/>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102" t="s">
        <v>229</v>
      </c>
      <c r="B41" s="102"/>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145</v>
      </c>
      <c r="B52" s="54" t="s">
        <v>170</v>
      </c>
      <c r="C52" s="54" t="s">
        <v>171</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128</v>
      </c>
      <c r="B56" s="54" t="s">
        <v>178</v>
      </c>
      <c r="C56" s="54" t="s">
        <v>179</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146</v>
      </c>
      <c r="B65" s="54" t="s">
        <v>196</v>
      </c>
      <c r="C65" s="54" t="s">
        <v>197</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146</v>
      </c>
      <c r="B66" s="54" t="s">
        <v>198</v>
      </c>
      <c r="C66" s="54" t="s">
        <v>199</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146</v>
      </c>
      <c r="B67" s="54" t="s">
        <v>200</v>
      </c>
      <c r="C67" s="54" t="s">
        <v>201</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148</v>
      </c>
      <c r="B78" s="54" t="s">
        <v>222</v>
      </c>
      <c r="C78" s="54" t="s">
        <v>223</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148</v>
      </c>
      <c r="B79" s="54" t="s">
        <v>224</v>
      </c>
      <c r="C79" s="54" t="s">
        <v>225</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103" t="s">
        <v>226</v>
      </c>
      <c r="B80" s="103"/>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102" t="s">
        <v>229</v>
      </c>
      <c r="B81" s="102"/>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4" t="s">
        <v>153</v>
      </c>
      <c r="B3" s="104"/>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140.88790397000037</v>
      </c>
      <c r="F5" s="5">
        <v>136.40748203499999</v>
      </c>
      <c r="G5" s="5">
        <v>139.13363276999991</v>
      </c>
      <c r="H5" s="5">
        <v>141.48085616500035</v>
      </c>
      <c r="I5" s="5">
        <v>138.75210816499944</v>
      </c>
      <c r="J5" s="5">
        <v>141.41046051000046</v>
      </c>
      <c r="K5" s="5">
        <v>120.75828622000022</v>
      </c>
      <c r="L5" s="5">
        <v>132.4248038850003</v>
      </c>
      <c r="M5" s="5">
        <v>131.12016258</v>
      </c>
      <c r="N5" s="5">
        <v>126.57940454500034</v>
      </c>
      <c r="O5" s="5">
        <v>137.98345104499958</v>
      </c>
      <c r="P5" s="5">
        <v>135.58304539999989</v>
      </c>
      <c r="Q5" s="5">
        <v>136.57001918999939</v>
      </c>
      <c r="R5" s="5">
        <v>138.42272053499963</v>
      </c>
      <c r="S5" s="5">
        <v>137.32102548999995</v>
      </c>
      <c r="T5" s="5">
        <v>137.57837631999976</v>
      </c>
      <c r="U5" s="5">
        <v>120.57448705500009</v>
      </c>
      <c r="V5" s="5">
        <v>130.85287699000014</v>
      </c>
      <c r="W5" s="5">
        <v>129.24760414499971</v>
      </c>
      <c r="X5" s="5">
        <v>126.3254043700007</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943.82879678500149</v>
      </c>
      <c r="F8" s="5">
        <v>939.8640073300013</v>
      </c>
      <c r="G8" s="5">
        <v>931.48331820500118</v>
      </c>
      <c r="H8" s="5">
        <v>942.5551178449997</v>
      </c>
      <c r="I8" s="5">
        <v>948.5183893849993</v>
      </c>
      <c r="J8" s="5">
        <v>948.66254210500142</v>
      </c>
      <c r="K8" s="5">
        <v>776.50779414500403</v>
      </c>
      <c r="L8" s="5">
        <v>875.66306105000001</v>
      </c>
      <c r="M8" s="5">
        <v>873.15526700056228</v>
      </c>
      <c r="N8" s="5">
        <v>902.90031361247122</v>
      </c>
      <c r="O8" s="5">
        <v>935.69312456455168</v>
      </c>
      <c r="P8" s="5">
        <v>934.07214860499744</v>
      </c>
      <c r="Q8" s="5">
        <v>922.06284216524659</v>
      </c>
      <c r="R8" s="5">
        <v>938.42416460499521</v>
      </c>
      <c r="S8" s="5">
        <v>938.82034993000502</v>
      </c>
      <c r="T8" s="5">
        <v>941.34310393943042</v>
      </c>
      <c r="U8" s="5">
        <v>776.76297240500196</v>
      </c>
      <c r="V8" s="5">
        <v>873.72262897430289</v>
      </c>
      <c r="W8" s="5">
        <v>874.0181203706378</v>
      </c>
      <c r="X8" s="5">
        <v>905.51989660972708</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1989.46759474332</v>
      </c>
      <c r="K10" s="5">
        <v>1641.3159737519252</v>
      </c>
      <c r="L10" s="5">
        <v>1841.7810158317436</v>
      </c>
      <c r="M10" s="5">
        <v>1844.0935491401194</v>
      </c>
      <c r="N10" s="5">
        <v>1963.1218477126927</v>
      </c>
      <c r="O10" s="5">
        <v>1989.3651433375685</v>
      </c>
      <c r="P10" s="5">
        <v>2002.1430098293561</v>
      </c>
      <c r="Q10" s="5">
        <v>2015.4752222742807</v>
      </c>
      <c r="R10" s="5">
        <v>2039.1121849232168</v>
      </c>
      <c r="S10" s="5">
        <v>2028.4378183862802</v>
      </c>
      <c r="T10" s="5">
        <v>1976.070879274456</v>
      </c>
      <c r="U10" s="5">
        <v>1643.0392233650382</v>
      </c>
      <c r="V10" s="5">
        <v>1845.5724752729809</v>
      </c>
      <c r="W10" s="5">
        <v>1845.354015403281</v>
      </c>
      <c r="X10" s="5">
        <v>1969.1716712753562</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497.27839459999797</v>
      </c>
      <c r="U11" s="5">
        <v>418.67396680000115</v>
      </c>
      <c r="V11" s="5">
        <v>465.98476739999904</v>
      </c>
      <c r="W11" s="5">
        <v>465.46126140000206</v>
      </c>
      <c r="X11" s="5">
        <v>503.99459799999744</v>
      </c>
    </row>
    <row r="12" spans="1:25">
      <c r="A12" s="54" t="s">
        <v>145</v>
      </c>
      <c r="B12" s="54" t="s">
        <v>170</v>
      </c>
      <c r="C12" s="54" t="s">
        <v>171</v>
      </c>
      <c r="D12" s="5">
        <v>0</v>
      </c>
      <c r="E12" s="5">
        <v>0</v>
      </c>
      <c r="F12" s="5">
        <v>0</v>
      </c>
      <c r="G12" s="5">
        <v>0</v>
      </c>
      <c r="H12" s="5">
        <v>0</v>
      </c>
      <c r="I12" s="5">
        <v>0</v>
      </c>
      <c r="J12" s="5">
        <v>0</v>
      </c>
      <c r="K12" s="5">
        <v>1389.2470606250254</v>
      </c>
      <c r="L12" s="5">
        <v>3601.4070180949716</v>
      </c>
      <c r="M12" s="5">
        <v>3727.0583668025433</v>
      </c>
      <c r="N12" s="5">
        <v>3972.0331116425677</v>
      </c>
      <c r="O12" s="5">
        <v>3947.5780062005119</v>
      </c>
      <c r="P12" s="5">
        <v>3835.571859110089</v>
      </c>
      <c r="Q12" s="5">
        <v>3864.4244255523658</v>
      </c>
      <c r="R12" s="5">
        <v>4491.3412345901379</v>
      </c>
      <c r="S12" s="5">
        <v>4477.6555265194329</v>
      </c>
      <c r="T12" s="5">
        <v>5609.6062994842214</v>
      </c>
      <c r="U12" s="5">
        <v>4809.8989739452045</v>
      </c>
      <c r="V12" s="5">
        <v>5189.581289259585</v>
      </c>
      <c r="W12" s="5">
        <v>8114.1319061290988</v>
      </c>
      <c r="X12" s="5">
        <v>8650.0212427825536</v>
      </c>
    </row>
    <row r="13" spans="1:25">
      <c r="A13" s="54" t="s">
        <v>128</v>
      </c>
      <c r="B13" s="54" t="s">
        <v>172</v>
      </c>
      <c r="C13" s="54" t="s">
        <v>173</v>
      </c>
      <c r="D13" s="5">
        <v>0</v>
      </c>
      <c r="E13" s="5">
        <v>314.75083676999907</v>
      </c>
      <c r="F13" s="5">
        <v>315.55493034000034</v>
      </c>
      <c r="G13" s="5">
        <v>305.91381552500036</v>
      </c>
      <c r="H13" s="5">
        <v>327.11529798000095</v>
      </c>
      <c r="I13" s="5">
        <v>328.82066023499976</v>
      </c>
      <c r="J13" s="5">
        <v>318.75987569000057</v>
      </c>
      <c r="K13" s="5">
        <v>277.30191914000011</v>
      </c>
      <c r="L13" s="5">
        <v>291.32923492499958</v>
      </c>
      <c r="M13" s="5">
        <v>308.10457426500074</v>
      </c>
      <c r="N13" s="5">
        <v>320.6874731450003</v>
      </c>
      <c r="O13" s="5">
        <v>3044.7097174999922</v>
      </c>
      <c r="P13" s="5">
        <v>3021.7096777999923</v>
      </c>
      <c r="Q13" s="5">
        <v>2941.2275158724478</v>
      </c>
      <c r="R13" s="5">
        <v>5976.1149901072067</v>
      </c>
      <c r="S13" s="5">
        <v>6008.6273536456056</v>
      </c>
      <c r="T13" s="5">
        <v>5772.9445739094353</v>
      </c>
      <c r="U13" s="5">
        <v>5081.0857335000046</v>
      </c>
      <c r="V13" s="5">
        <v>5343.8720705999995</v>
      </c>
      <c r="W13" s="5">
        <v>8961.4191740242459</v>
      </c>
      <c r="X13" s="5">
        <v>9314.7489503632351</v>
      </c>
    </row>
    <row r="14" spans="1:25">
      <c r="A14" s="54" t="s">
        <v>128</v>
      </c>
      <c r="B14" s="54" t="s">
        <v>174</v>
      </c>
      <c r="C14" s="54" t="s">
        <v>175</v>
      </c>
      <c r="D14" s="5">
        <v>0</v>
      </c>
      <c r="E14" s="5">
        <v>289.68446387000017</v>
      </c>
      <c r="F14" s="5">
        <v>292.42035354499939</v>
      </c>
      <c r="G14" s="5">
        <v>274.32537701499962</v>
      </c>
      <c r="H14" s="5">
        <v>298.33823916999899</v>
      </c>
      <c r="I14" s="5">
        <v>293.13881834499972</v>
      </c>
      <c r="J14" s="5">
        <v>294.46799972999975</v>
      </c>
      <c r="K14" s="5">
        <v>247.89627320500099</v>
      </c>
      <c r="L14" s="5">
        <v>265.39441985999969</v>
      </c>
      <c r="M14" s="5">
        <v>276.7999341350004</v>
      </c>
      <c r="N14" s="5">
        <v>301.54710498499804</v>
      </c>
      <c r="O14" s="5">
        <v>764.85386130000359</v>
      </c>
      <c r="P14" s="5">
        <v>762.52754789999756</v>
      </c>
      <c r="Q14" s="5">
        <v>718.39009980000151</v>
      </c>
      <c r="R14" s="5">
        <v>777.37820550000151</v>
      </c>
      <c r="S14" s="5">
        <v>761.64466290000132</v>
      </c>
      <c r="T14" s="5">
        <v>756.81939840000541</v>
      </c>
      <c r="U14" s="5">
        <v>651.09260160000008</v>
      </c>
      <c r="V14" s="5">
        <v>690.67458449999981</v>
      </c>
      <c r="W14" s="5">
        <v>709.4753615999997</v>
      </c>
      <c r="X14" s="5">
        <v>773.74092420000034</v>
      </c>
    </row>
    <row r="15" spans="1:25">
      <c r="A15" s="54" t="s">
        <v>128</v>
      </c>
      <c r="B15" s="54" t="s">
        <v>176</v>
      </c>
      <c r="C15" s="54" t="s">
        <v>177</v>
      </c>
      <c r="D15" s="5">
        <v>0</v>
      </c>
      <c r="E15" s="5">
        <v>373.38696525000029</v>
      </c>
      <c r="F15" s="5">
        <v>366.64122615000042</v>
      </c>
      <c r="G15" s="5">
        <v>363.20167305000052</v>
      </c>
      <c r="H15" s="5">
        <v>382.31036189999844</v>
      </c>
      <c r="I15" s="5">
        <v>378.34231649999924</v>
      </c>
      <c r="J15" s="5">
        <v>379.06856384999833</v>
      </c>
      <c r="K15" s="5">
        <v>327.77379914999875</v>
      </c>
      <c r="L15" s="5">
        <v>340.79380934999892</v>
      </c>
      <c r="M15" s="5">
        <v>364.1300944500004</v>
      </c>
      <c r="N15" s="5">
        <v>380.15998484999955</v>
      </c>
      <c r="O15" s="5">
        <v>1908.94418018496</v>
      </c>
      <c r="P15" s="5">
        <v>2703.9525822130463</v>
      </c>
      <c r="Q15" s="5">
        <v>2674.7639008773181</v>
      </c>
      <c r="R15" s="5">
        <v>5611.1899315999935</v>
      </c>
      <c r="S15" s="5">
        <v>5556.2261171999908</v>
      </c>
      <c r="T15" s="5">
        <v>5525.3960585999657</v>
      </c>
      <c r="U15" s="5">
        <v>4844.8906924000321</v>
      </c>
      <c r="V15" s="5">
        <v>5018.690881600005</v>
      </c>
      <c r="W15" s="5">
        <v>5338.8375849835902</v>
      </c>
      <c r="X15" s="5">
        <v>5562.5781001999976</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436.79099929743859</v>
      </c>
      <c r="S18" s="5">
        <v>445.65276549998288</v>
      </c>
      <c r="T18" s="5">
        <v>1618.2149304000022</v>
      </c>
      <c r="U18" s="5">
        <v>1492.7652858549104</v>
      </c>
      <c r="V18" s="5">
        <v>1515.5416955999951</v>
      </c>
      <c r="W18" s="5">
        <v>1519.4654807999975</v>
      </c>
      <c r="X18" s="5">
        <v>1519.1918628000014</v>
      </c>
    </row>
    <row r="19" spans="1:24">
      <c r="A19" s="54" t="s">
        <v>128</v>
      </c>
      <c r="B19" s="54" t="s">
        <v>184</v>
      </c>
      <c r="C19" s="54" t="s">
        <v>185</v>
      </c>
      <c r="D19" s="5">
        <v>0</v>
      </c>
      <c r="E19" s="5">
        <v>0</v>
      </c>
      <c r="F19" s="5">
        <v>0</v>
      </c>
      <c r="G19" s="5">
        <v>0</v>
      </c>
      <c r="H19" s="5">
        <v>0</v>
      </c>
      <c r="I19" s="5">
        <v>0</v>
      </c>
      <c r="J19" s="5">
        <v>0</v>
      </c>
      <c r="K19" s="5">
        <v>0</v>
      </c>
      <c r="L19" s="5">
        <v>0</v>
      </c>
      <c r="M19" s="5">
        <v>0</v>
      </c>
      <c r="N19" s="5">
        <v>0</v>
      </c>
      <c r="O19" s="5">
        <v>2272.7309129379023</v>
      </c>
      <c r="P19" s="5">
        <v>2190.6502171482584</v>
      </c>
      <c r="Q19" s="5">
        <v>2099.6333814987847</v>
      </c>
      <c r="R19" s="5">
        <v>2166.1227758094383</v>
      </c>
      <c r="S19" s="5">
        <v>2182.8311242328468</v>
      </c>
      <c r="T19" s="5">
        <v>2569.015901350404</v>
      </c>
      <c r="U19" s="5">
        <v>2310.2304669999921</v>
      </c>
      <c r="V19" s="5">
        <v>2399.2400590000038</v>
      </c>
      <c r="W19" s="5">
        <v>2444.2314558233334</v>
      </c>
      <c r="X19" s="5">
        <v>2412.7295785842025</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305.01419795999897</v>
      </c>
      <c r="I23" s="5">
        <v>628.74199727999962</v>
      </c>
      <c r="J23" s="5">
        <v>971.65470707999839</v>
      </c>
      <c r="K23" s="5">
        <v>919.7124860799986</v>
      </c>
      <c r="L23" s="5">
        <v>952.23307037999984</v>
      </c>
      <c r="M23" s="5">
        <v>956.81409539999379</v>
      </c>
      <c r="N23" s="5">
        <v>950.9259623399987</v>
      </c>
      <c r="O23" s="5">
        <v>1017.0282684475121</v>
      </c>
      <c r="P23" s="5">
        <v>968.12661509398288</v>
      </c>
      <c r="Q23" s="5">
        <v>943.90496394647323</v>
      </c>
      <c r="R23" s="5">
        <v>965.15209930541391</v>
      </c>
      <c r="S23" s="5">
        <v>988.41430667986026</v>
      </c>
      <c r="T23" s="5">
        <v>1020.6903598104296</v>
      </c>
      <c r="U23" s="5">
        <v>925.95313943999986</v>
      </c>
      <c r="V23" s="5">
        <v>947.43890208355185</v>
      </c>
      <c r="W23" s="5">
        <v>948.81401280164812</v>
      </c>
      <c r="X23" s="5">
        <v>943.7807320028013</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26.468357453130761</v>
      </c>
      <c r="W24" s="5">
        <v>26.28469970485552</v>
      </c>
      <c r="X24" s="5">
        <v>26.020345528468329</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205.24136870000024</v>
      </c>
      <c r="L27" s="5">
        <v>466.83414558000106</v>
      </c>
      <c r="M27" s="5">
        <v>460.87832802000111</v>
      </c>
      <c r="N27" s="5">
        <v>449.62521494000021</v>
      </c>
      <c r="O27" s="5">
        <v>494.99761255999886</v>
      </c>
      <c r="P27" s="5">
        <v>464.94434817382114</v>
      </c>
      <c r="Q27" s="5">
        <v>449.9053007895422</v>
      </c>
      <c r="R27" s="5">
        <v>520.17522700000052</v>
      </c>
      <c r="S27" s="5">
        <v>525.29133540045336</v>
      </c>
      <c r="T27" s="5">
        <v>492.32643965999887</v>
      </c>
      <c r="U27" s="5">
        <v>454.88959999999895</v>
      </c>
      <c r="V27" s="5">
        <v>462.48147989999967</v>
      </c>
      <c r="W27" s="5">
        <v>452.77709465999982</v>
      </c>
      <c r="X27" s="5">
        <v>439.4096824157902</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1211.0335369827008</v>
      </c>
      <c r="S29" s="5">
        <v>1245.1456857395183</v>
      </c>
      <c r="T29" s="5">
        <v>2608.6913066239167</v>
      </c>
      <c r="U29" s="5">
        <v>2426.9393016532304</v>
      </c>
      <c r="V29" s="5">
        <v>2463.5353295780169</v>
      </c>
      <c r="W29" s="5">
        <v>2427.5479168421616</v>
      </c>
      <c r="X29" s="5">
        <v>2471.992785837831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2747.9493429052231</v>
      </c>
      <c r="P34" s="5">
        <v>2610.0585840354329</v>
      </c>
      <c r="Q34" s="5">
        <v>2699.6496889393352</v>
      </c>
      <c r="R34" s="5">
        <v>2672.9067268531753</v>
      </c>
      <c r="S34" s="5">
        <v>2759.3889205286946</v>
      </c>
      <c r="T34" s="5">
        <v>2746.3057010094085</v>
      </c>
      <c r="U34" s="5">
        <v>2565.4071454241584</v>
      </c>
      <c r="V34" s="5">
        <v>2615.0521254126543</v>
      </c>
      <c r="W34" s="5">
        <v>2613.0157449711719</v>
      </c>
      <c r="X34" s="5">
        <v>2702.156042318727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304.79452770000051</v>
      </c>
      <c r="K38" s="5">
        <v>289.67010284999998</v>
      </c>
      <c r="L38" s="5">
        <v>299.07209265000034</v>
      </c>
      <c r="M38" s="5">
        <v>295.38303825000008</v>
      </c>
      <c r="N38" s="5">
        <v>293.47250354999989</v>
      </c>
      <c r="O38" s="5">
        <v>304.35127889999978</v>
      </c>
      <c r="P38" s="5">
        <v>315.56269274999971</v>
      </c>
      <c r="Q38" s="5">
        <v>288.32339579999956</v>
      </c>
      <c r="R38" s="5">
        <v>298.19626634999958</v>
      </c>
      <c r="S38" s="5">
        <v>287.00702790000031</v>
      </c>
      <c r="T38" s="5">
        <v>304.7768396999993</v>
      </c>
      <c r="U38" s="5">
        <v>291.80203634999901</v>
      </c>
      <c r="V38" s="5">
        <v>299.86147469999958</v>
      </c>
      <c r="W38" s="5">
        <v>289.56075510000011</v>
      </c>
      <c r="X38" s="5">
        <v>286.29325765508287</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229</v>
      </c>
      <c r="B40" s="102"/>
      <c r="C40" s="86"/>
      <c r="D40" s="55">
        <v>0</v>
      </c>
      <c r="E40" s="55">
        <v>2062.5389666450014</v>
      </c>
      <c r="F40" s="55">
        <v>2050.8879994000017</v>
      </c>
      <c r="G40" s="55">
        <v>2014.0578165650013</v>
      </c>
      <c r="H40" s="55">
        <v>2396.8140710199973</v>
      </c>
      <c r="I40" s="55">
        <v>2716.3142899099967</v>
      </c>
      <c r="J40" s="55">
        <v>5348.2862714083194</v>
      </c>
      <c r="K40" s="55">
        <v>6195.4250638669537</v>
      </c>
      <c r="L40" s="55">
        <v>9066.9326716067135</v>
      </c>
      <c r="M40" s="55">
        <v>9237.5374100432218</v>
      </c>
      <c r="N40" s="55">
        <v>9661.052921322731</v>
      </c>
      <c r="O40" s="55">
        <v>19566.184899883228</v>
      </c>
      <c r="P40" s="55">
        <v>19944.902328058972</v>
      </c>
      <c r="Q40" s="55">
        <v>19754.330756705793</v>
      </c>
      <c r="R40" s="55">
        <v>28242.361063458717</v>
      </c>
      <c r="S40" s="55">
        <v>28342.464020052666</v>
      </c>
      <c r="T40" s="55">
        <v>32577.058563081675</v>
      </c>
      <c r="U40" s="55">
        <v>28814.005626792572</v>
      </c>
      <c r="V40" s="55">
        <v>30288.570998324227</v>
      </c>
      <c r="W40" s="55">
        <v>37159.642188759019</v>
      </c>
      <c r="X40" s="55">
        <v>38607.675074943763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2084.4208712316868</v>
      </c>
      <c r="J44" s="5">
        <v>3102.07851041903</v>
      </c>
      <c r="K44" s="5">
        <v>2980.0200877365446</v>
      </c>
      <c r="L44" s="5">
        <v>3016.8107164354474</v>
      </c>
      <c r="M44" s="5">
        <v>2970.1521598395716</v>
      </c>
      <c r="N44" s="5">
        <v>2953.3817625801266</v>
      </c>
      <c r="O44" s="5">
        <v>3086.7754177296965</v>
      </c>
      <c r="P44" s="5">
        <v>2813.4617958176846</v>
      </c>
      <c r="Q44" s="5">
        <v>2902.9228228333086</v>
      </c>
      <c r="R44" s="5">
        <v>3020.9866242718786</v>
      </c>
      <c r="S44" s="5">
        <v>2993.8571266896915</v>
      </c>
      <c r="T44" s="5">
        <v>8213.3087321722123</v>
      </c>
      <c r="U44" s="5">
        <v>7609.1841223053452</v>
      </c>
      <c r="V44" s="5">
        <v>8066.6535252856493</v>
      </c>
      <c r="W44" s="5">
        <v>8055.0542263583247</v>
      </c>
      <c r="X44" s="5">
        <v>7893.0398868106149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3533.7358782933125</v>
      </c>
      <c r="S47" s="5">
        <v>3670.8463495186529</v>
      </c>
      <c r="T47" s="5">
        <v>3524.5685937086696</v>
      </c>
      <c r="U47" s="5">
        <v>3497.0727373865084</v>
      </c>
      <c r="V47" s="5">
        <v>3414.7341522630682</v>
      </c>
      <c r="W47" s="5">
        <v>3500.6390885733681</v>
      </c>
      <c r="X47" s="5">
        <v>3647.1227084823977</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2653.17897016191</v>
      </c>
      <c r="L49" s="5">
        <v>2632.7805490789192</v>
      </c>
      <c r="M49" s="5">
        <v>2500.8860797535849</v>
      </c>
      <c r="N49" s="5">
        <v>2512.7242225051909</v>
      </c>
      <c r="O49" s="5">
        <v>2522.9470148792743</v>
      </c>
      <c r="P49" s="5">
        <v>2423.9079046865654</v>
      </c>
      <c r="Q49" s="5">
        <v>2572.1888625044871</v>
      </c>
      <c r="R49" s="5">
        <v>3149.5412348843111</v>
      </c>
      <c r="S49" s="5">
        <v>3354.341901461903</v>
      </c>
      <c r="T49" s="5">
        <v>3198.5943589331014</v>
      </c>
      <c r="U49" s="5">
        <v>3323.9421292676543</v>
      </c>
      <c r="V49" s="5">
        <v>3324.0104169462757</v>
      </c>
      <c r="W49" s="5">
        <v>3209.5205160744154</v>
      </c>
      <c r="X49" s="5">
        <v>3153.3640148387722</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877.06657453816456</v>
      </c>
      <c r="S50" s="5">
        <v>927.25096497070183</v>
      </c>
      <c r="T50" s="5">
        <v>848.04567363487718</v>
      </c>
      <c r="U50" s="5">
        <v>883.67498885569523</v>
      </c>
      <c r="V50" s="5">
        <v>891.49719411760327</v>
      </c>
      <c r="W50" s="5">
        <v>887.24714924651653</v>
      </c>
      <c r="X50" s="5">
        <v>832.13436959212379</v>
      </c>
    </row>
    <row r="51" spans="1:24">
      <c r="A51" s="54" t="s">
        <v>145</v>
      </c>
      <c r="B51" s="54" t="s">
        <v>170</v>
      </c>
      <c r="C51" s="54" t="s">
        <v>171</v>
      </c>
      <c r="D51" s="5">
        <v>0</v>
      </c>
      <c r="E51" s="5">
        <v>1814.2704025023324</v>
      </c>
      <c r="F51" s="5">
        <v>1805.4759202499831</v>
      </c>
      <c r="G51" s="5">
        <v>1760.1074354244831</v>
      </c>
      <c r="H51" s="5">
        <v>1819.7666014412516</v>
      </c>
      <c r="I51" s="5">
        <v>1953.2279612500031</v>
      </c>
      <c r="J51" s="5">
        <v>1811.245560743462</v>
      </c>
      <c r="K51" s="5">
        <v>2127.5703368440031</v>
      </c>
      <c r="L51" s="5">
        <v>2186.4902008980221</v>
      </c>
      <c r="M51" s="5">
        <v>2140.0036005180277</v>
      </c>
      <c r="N51" s="5">
        <v>2051.469856908805</v>
      </c>
      <c r="O51" s="5">
        <v>2126.0180914487905</v>
      </c>
      <c r="P51" s="5">
        <v>2135.3675026235715</v>
      </c>
      <c r="Q51" s="5">
        <v>2102.1318921503666</v>
      </c>
      <c r="R51" s="5">
        <v>5367.1836244542501</v>
      </c>
      <c r="S51" s="5">
        <v>8193.9494710775689</v>
      </c>
      <c r="T51" s="5">
        <v>9606.0490042051861</v>
      </c>
      <c r="U51" s="5">
        <v>10079.151702886256</v>
      </c>
      <c r="V51" s="5">
        <v>9779.0790951287818</v>
      </c>
      <c r="W51" s="5">
        <v>10145.065019421068</v>
      </c>
      <c r="X51" s="5">
        <v>9493.0222300190144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3305.7555327181285</v>
      </c>
      <c r="S53" s="5">
        <v>3342.5628786367606</v>
      </c>
      <c r="T53" s="5">
        <v>6797.8154196884698</v>
      </c>
      <c r="U53" s="5">
        <v>7882.1950788535487</v>
      </c>
      <c r="V53" s="5">
        <v>7181.9860927028385</v>
      </c>
      <c r="W53" s="5">
        <v>7169.4803749028988</v>
      </c>
      <c r="X53" s="5">
        <v>6613.6861209645267</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2551.0680509715376</v>
      </c>
      <c r="S54" s="5">
        <v>2526.6272621317976</v>
      </c>
      <c r="T54" s="5">
        <v>2424.5956749570714</v>
      </c>
      <c r="U54" s="5">
        <v>2682.7621615467724</v>
      </c>
      <c r="V54" s="5">
        <v>2436.8210803597358</v>
      </c>
      <c r="W54" s="5">
        <v>2482.5019574223156</v>
      </c>
      <c r="X54" s="5">
        <v>2339.1734939793537</v>
      </c>
    </row>
    <row r="55" spans="1:24">
      <c r="A55" s="54" t="s">
        <v>128</v>
      </c>
      <c r="B55" s="54" t="s">
        <v>178</v>
      </c>
      <c r="C55" s="54" t="s">
        <v>179</v>
      </c>
      <c r="D55" s="5">
        <v>0</v>
      </c>
      <c r="E55" s="5">
        <v>786.27058424040081</v>
      </c>
      <c r="F55" s="5">
        <v>817.38211370100339</v>
      </c>
      <c r="G55" s="5">
        <v>826.85540023998101</v>
      </c>
      <c r="H55" s="5">
        <v>851.14869966100127</v>
      </c>
      <c r="I55" s="5">
        <v>766.03092132549773</v>
      </c>
      <c r="J55" s="5">
        <v>775.422005963125</v>
      </c>
      <c r="K55" s="5">
        <v>807.11672356266149</v>
      </c>
      <c r="L55" s="5">
        <v>756.16037127149934</v>
      </c>
      <c r="M55" s="5">
        <v>811.7428717344626</v>
      </c>
      <c r="N55" s="5">
        <v>844.33246554732284</v>
      </c>
      <c r="O55" s="5">
        <v>743.81847189544351</v>
      </c>
      <c r="P55" s="5">
        <v>789.06126453684931</v>
      </c>
      <c r="Q55" s="5">
        <v>802.67070889802505</v>
      </c>
      <c r="R55" s="5">
        <v>787.55909051982781</v>
      </c>
      <c r="S55" s="5">
        <v>719.09032926708596</v>
      </c>
      <c r="T55" s="5">
        <v>729.37570474996448</v>
      </c>
      <c r="U55" s="5">
        <v>787.74890139528645</v>
      </c>
      <c r="V55" s="5">
        <v>733.45137194156166</v>
      </c>
      <c r="W55" s="5">
        <v>779.76804574830055</v>
      </c>
      <c r="X55" s="5">
        <v>807.9083212360988</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630.25823642510318</v>
      </c>
      <c r="S60" s="5">
        <v>598.4840471898076</v>
      </c>
      <c r="T60" s="5">
        <v>552.45786632630279</v>
      </c>
      <c r="U60" s="5">
        <v>590.42484511072291</v>
      </c>
      <c r="V60" s="5">
        <v>570.41065903075003</v>
      </c>
      <c r="W60" s="5">
        <v>867.2976807950165</v>
      </c>
      <c r="X60" s="5">
        <v>928.42081338218691</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690.75071199528725</v>
      </c>
      <c r="F63" s="5">
        <v>670.25419823981338</v>
      </c>
      <c r="G63" s="5">
        <v>694.32405686216555</v>
      </c>
      <c r="H63" s="5">
        <v>731.00505375487671</v>
      </c>
      <c r="I63" s="5">
        <v>1509.2213429362207</v>
      </c>
      <c r="J63" s="5">
        <v>1472.1200952870952</v>
      </c>
      <c r="K63" s="5">
        <v>1471.3596110139174</v>
      </c>
      <c r="L63" s="5">
        <v>1451.4827901496244</v>
      </c>
      <c r="M63" s="5">
        <v>1415.5034417497898</v>
      </c>
      <c r="N63" s="5">
        <v>1551.421745823088</v>
      </c>
      <c r="O63" s="5">
        <v>1388.2866392964945</v>
      </c>
      <c r="P63" s="5">
        <v>1376.0552093295892</v>
      </c>
      <c r="Q63" s="5">
        <v>1358.0197490198034</v>
      </c>
      <c r="R63" s="5">
        <v>2207.3902770454715</v>
      </c>
      <c r="S63" s="5">
        <v>2190.8693884673958</v>
      </c>
      <c r="T63" s="5">
        <v>2234.9452638742769</v>
      </c>
      <c r="U63" s="5">
        <v>2379.8367107738914</v>
      </c>
      <c r="V63" s="5">
        <v>2367.1891522175042</v>
      </c>
      <c r="W63" s="5">
        <v>2326.6299865899641</v>
      </c>
      <c r="X63" s="5">
        <v>2530.2382027128037</v>
      </c>
    </row>
    <row r="64" spans="1:24">
      <c r="A64" s="54" t="s">
        <v>146</v>
      </c>
      <c r="B64" s="54" t="s">
        <v>196</v>
      </c>
      <c r="C64" s="54" t="s">
        <v>197</v>
      </c>
      <c r="D64" s="5">
        <v>0</v>
      </c>
      <c r="E64" s="5">
        <v>454.29988106159783</v>
      </c>
      <c r="F64" s="5">
        <v>466.32754782356869</v>
      </c>
      <c r="G64" s="5">
        <v>490.70302997058036</v>
      </c>
      <c r="H64" s="5">
        <v>510.35228957160029</v>
      </c>
      <c r="I64" s="5">
        <v>760.80680846999678</v>
      </c>
      <c r="J64" s="5">
        <v>683.82084002752185</v>
      </c>
      <c r="K64" s="5">
        <v>1205.6616598068331</v>
      </c>
      <c r="L64" s="5">
        <v>2407.2702425824796</v>
      </c>
      <c r="M64" s="5">
        <v>2345.8067265902332</v>
      </c>
      <c r="N64" s="5">
        <v>2658.0635892320356</v>
      </c>
      <c r="O64" s="5">
        <v>2184.2610336972598</v>
      </c>
      <c r="P64" s="5">
        <v>2226.7317038058691</v>
      </c>
      <c r="Q64" s="5">
        <v>2344.0510713340827</v>
      </c>
      <c r="R64" s="5">
        <v>2446.5650153291076</v>
      </c>
      <c r="S64" s="5">
        <v>2449.179340315538</v>
      </c>
      <c r="T64" s="5">
        <v>2217.812114837966</v>
      </c>
      <c r="U64" s="5">
        <v>2293.7433403482164</v>
      </c>
      <c r="V64" s="5">
        <v>2435.2238589504877</v>
      </c>
      <c r="W64" s="5">
        <v>2366.6627516149506</v>
      </c>
      <c r="X64" s="5">
        <v>2690.7737694556818</v>
      </c>
    </row>
    <row r="65" spans="1:24">
      <c r="A65" s="54" t="s">
        <v>146</v>
      </c>
      <c r="B65" s="54" t="s">
        <v>198</v>
      </c>
      <c r="C65" s="54" t="s">
        <v>199</v>
      </c>
      <c r="D65" s="5">
        <v>0</v>
      </c>
      <c r="E65" s="5">
        <v>0</v>
      </c>
      <c r="F65" s="5">
        <v>0</v>
      </c>
      <c r="G65" s="5">
        <v>0</v>
      </c>
      <c r="H65" s="5">
        <v>0</v>
      </c>
      <c r="I65" s="5">
        <v>0</v>
      </c>
      <c r="J65" s="5">
        <v>0</v>
      </c>
      <c r="K65" s="5">
        <v>548.18396660000133</v>
      </c>
      <c r="L65" s="5">
        <v>539.12898599999858</v>
      </c>
      <c r="M65" s="5">
        <v>535.55621470000028</v>
      </c>
      <c r="N65" s="5">
        <v>610.2150877335755</v>
      </c>
      <c r="O65" s="5">
        <v>538.01202999472218</v>
      </c>
      <c r="P65" s="5">
        <v>512.51681409999969</v>
      </c>
      <c r="Q65" s="5">
        <v>555.79447131596089</v>
      </c>
      <c r="R65" s="5">
        <v>555.69458847305725</v>
      </c>
      <c r="S65" s="5">
        <v>526.9985561218532</v>
      </c>
      <c r="T65" s="5">
        <v>537.89447335297757</v>
      </c>
      <c r="U65" s="5">
        <v>548.77621139608141</v>
      </c>
      <c r="V65" s="5">
        <v>532.35614630000089</v>
      </c>
      <c r="W65" s="5">
        <v>530.38047278964859</v>
      </c>
      <c r="X65" s="5">
        <v>603.91670557142436</v>
      </c>
    </row>
    <row r="66" spans="1:24">
      <c r="A66" s="54" t="s">
        <v>146</v>
      </c>
      <c r="B66" s="54" t="s">
        <v>200</v>
      </c>
      <c r="C66" s="54" t="s">
        <v>201</v>
      </c>
      <c r="D66" s="5">
        <v>0</v>
      </c>
      <c r="E66" s="5">
        <v>0</v>
      </c>
      <c r="F66" s="5">
        <v>0</v>
      </c>
      <c r="G66" s="5">
        <v>0</v>
      </c>
      <c r="H66" s="5">
        <v>0</v>
      </c>
      <c r="I66" s="5">
        <v>108.08679759626295</v>
      </c>
      <c r="J66" s="5">
        <v>1132.6613223224749</v>
      </c>
      <c r="K66" s="5">
        <v>1060.9831817771667</v>
      </c>
      <c r="L66" s="5">
        <v>1039.42231158612</v>
      </c>
      <c r="M66" s="5">
        <v>1002.5675654139516</v>
      </c>
      <c r="N66" s="5">
        <v>1089.768092155532</v>
      </c>
      <c r="O66" s="5">
        <v>1068.9895890795913</v>
      </c>
      <c r="P66" s="5">
        <v>1020.0882076519396</v>
      </c>
      <c r="Q66" s="5">
        <v>998.00983126968697</v>
      </c>
      <c r="R66" s="5">
        <v>1070.1502405999988</v>
      </c>
      <c r="S66" s="5">
        <v>1055.5579047999995</v>
      </c>
      <c r="T66" s="5">
        <v>1138.2439791999968</v>
      </c>
      <c r="U66" s="5">
        <v>1128.9879934000014</v>
      </c>
      <c r="V66" s="5">
        <v>1096.9167875999988</v>
      </c>
      <c r="W66" s="5">
        <v>1074.2740743999966</v>
      </c>
      <c r="X66" s="5">
        <v>1162.3954393999979</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176.81604923965926</v>
      </c>
      <c r="S67" s="5">
        <v>180.20080929874206</v>
      </c>
      <c r="T67" s="5">
        <v>692.03065783787383</v>
      </c>
      <c r="U67" s="5">
        <v>752.32721845586786</v>
      </c>
      <c r="V67" s="5">
        <v>2597.6766113717345</v>
      </c>
      <c r="W67" s="5">
        <v>2379.4270763318718</v>
      </c>
      <c r="X67" s="5">
        <v>2630.983344359192</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136.35758510000016</v>
      </c>
      <c r="S69" s="5">
        <v>134.47849939294207</v>
      </c>
      <c r="T69" s="5">
        <v>1026.9471513516119</v>
      </c>
      <c r="U69" s="5">
        <v>1104.3283254388475</v>
      </c>
      <c r="V69" s="5">
        <v>1109.5247988081737</v>
      </c>
      <c r="W69" s="5">
        <v>2369.7952704829468</v>
      </c>
      <c r="X69" s="5">
        <v>2489.8357340177049</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80.400134640277443</v>
      </c>
      <c r="Q76" s="5">
        <v>635.87055102343697</v>
      </c>
      <c r="R76" s="5">
        <v>567.15419531285363</v>
      </c>
      <c r="S76" s="5">
        <v>556.56271774280697</v>
      </c>
      <c r="T76" s="5">
        <v>514.60074397334165</v>
      </c>
      <c r="U76" s="5">
        <v>597.17265633639079</v>
      </c>
      <c r="V76" s="5">
        <v>563.60211713589547</v>
      </c>
      <c r="W76" s="5">
        <v>456.66837794148148</v>
      </c>
      <c r="X76" s="5">
        <v>512.67056549564245</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440.6337349337249</v>
      </c>
      <c r="G78" s="5">
        <v>1032.4616080041289</v>
      </c>
      <c r="H78" s="5">
        <v>1645.4142643133796</v>
      </c>
      <c r="I78" s="5">
        <v>2317.7079609433458</v>
      </c>
      <c r="J78" s="5">
        <v>2586.9258009128671</v>
      </c>
      <c r="K78" s="5">
        <v>3280.6017302332803</v>
      </c>
      <c r="L78" s="5">
        <v>3730.0911524793792</v>
      </c>
      <c r="M78" s="5">
        <v>4124.663507944636</v>
      </c>
      <c r="N78" s="5">
        <v>5156.2294901610167</v>
      </c>
      <c r="O78" s="5">
        <v>5493.2909780669997</v>
      </c>
      <c r="P78" s="5">
        <v>5870.8605251564604</v>
      </c>
      <c r="Q78" s="5">
        <v>6413.8398935364712</v>
      </c>
      <c r="R78" s="5">
        <v>7639.7463561036293</v>
      </c>
      <c r="S78" s="5">
        <v>7348.6393479952167</v>
      </c>
      <c r="T78" s="5">
        <v>7654.1420525975973</v>
      </c>
      <c r="U78" s="5">
        <v>8189.5110601330398</v>
      </c>
      <c r="V78" s="5">
        <v>8734.4991872310311</v>
      </c>
      <c r="W78" s="5">
        <v>7929.2549618054854</v>
      </c>
      <c r="X78" s="5">
        <v>8296.8391374536041</v>
      </c>
    </row>
    <row r="79" spans="1:24">
      <c r="A79" s="102" t="s">
        <v>229</v>
      </c>
      <c r="B79" s="102"/>
      <c r="C79" s="86"/>
      <c r="D79" s="55">
        <v>0</v>
      </c>
      <c r="E79" s="55">
        <v>3745.5915797996181</v>
      </c>
      <c r="F79" s="55">
        <v>4200.0735149480934</v>
      </c>
      <c r="G79" s="55">
        <v>4804.4515305013392</v>
      </c>
      <c r="H79" s="55">
        <v>5557.6869087421092</v>
      </c>
      <c r="I79" s="55">
        <v>9499.5026637530136</v>
      </c>
      <c r="J79" s="55">
        <v>11564.274135675576</v>
      </c>
      <c r="K79" s="55">
        <v>16134.676267736319</v>
      </c>
      <c r="L79" s="55">
        <v>17759.637320481488</v>
      </c>
      <c r="M79" s="55">
        <v>17846.882168244258</v>
      </c>
      <c r="N79" s="55">
        <v>19427.606312646691</v>
      </c>
      <c r="O79" s="55">
        <v>19152.399266088272</v>
      </c>
      <c r="P79" s="55">
        <v>19248.45106234881</v>
      </c>
      <c r="Q79" s="55">
        <v>20685.499853885631</v>
      </c>
      <c r="R79" s="55">
        <v>38023.029154280288</v>
      </c>
      <c r="S79" s="55">
        <v>40769.496895078461</v>
      </c>
      <c r="T79" s="55">
        <v>51911.42746540151</v>
      </c>
      <c r="U79" s="55">
        <v>54330.840183890105</v>
      </c>
      <c r="V79" s="55">
        <v>55835.632247391084</v>
      </c>
      <c r="W79" s="55">
        <v>56529.667030498575</v>
      </c>
      <c r="X79" s="55">
        <v>56625.524857771146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1931.1983767872421</v>
      </c>
      <c r="C4" s="5">
        <v>125.20708407634331</v>
      </c>
      <c r="D4" s="5">
        <v>123.80684003048115</v>
      </c>
      <c r="E4" s="5">
        <v>122.33693211021628</v>
      </c>
      <c r="F4" s="5">
        <v>118.21317479523987</v>
      </c>
      <c r="G4" s="5">
        <v>116.55036036633227</v>
      </c>
      <c r="H4" s="5">
        <v>110.35410942319476</v>
      </c>
      <c r="I4" s="5">
        <v>114.53882386593814</v>
      </c>
      <c r="J4" s="5">
        <v>103.25393346757397</v>
      </c>
      <c r="K4" s="5">
        <v>99.11185903112036</v>
      </c>
      <c r="L4" s="5">
        <v>101.74340858641406</v>
      </c>
      <c r="M4" s="5">
        <v>96.533381113309957</v>
      </c>
      <c r="N4" s="5">
        <v>91.695515119838007</v>
      </c>
      <c r="O4" s="5">
        <v>93.367334796014774</v>
      </c>
      <c r="P4" s="5">
        <v>92.357042217703125</v>
      </c>
      <c r="Q4" s="5">
        <v>69.043572628394884</v>
      </c>
      <c r="R4" s="5">
        <v>63.437471231742983</v>
      </c>
      <c r="S4" s="5">
        <v>58.711387448275495</v>
      </c>
      <c r="T4" s="5">
        <v>57.768071817033018</v>
      </c>
      <c r="U4" s="5">
        <v>58.860092637306771</v>
      </c>
      <c r="V4" s="5">
        <v>58.444744018059495</v>
      </c>
      <c r="W4" s="5">
        <v>55.863238006709473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77</v>
      </c>
      <c r="B5" s="6" t="s">
        <v>114</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77</v>
      </c>
      <c r="B6" s="6" t="s">
        <v>115</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77</v>
      </c>
      <c r="B7" s="6" t="s">
        <v>116</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77</v>
      </c>
      <c r="B8" s="6" t="s">
        <v>117</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77</v>
      </c>
      <c r="B9" s="6" t="s">
        <v>118</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77</v>
      </c>
      <c r="B10" s="6" t="s">
        <v>120</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1" t="s">
        <v>138</v>
      </c>
      <c r="B12" s="101"/>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128</v>
      </c>
      <c r="B18" s="6" t="s">
        <v>116</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128</v>
      </c>
      <c r="B19" s="6" t="s">
        <v>117</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128</v>
      </c>
      <c r="B20" s="6" t="s">
        <v>118</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128</v>
      </c>
      <c r="B21" s="6" t="s">
        <v>120</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1" t="s">
        <v>138</v>
      </c>
      <c r="B23" s="101"/>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145</v>
      </c>
      <c r="B29" s="6" t="s">
        <v>116</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145</v>
      </c>
      <c r="B30" s="6" t="s">
        <v>117</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145</v>
      </c>
      <c r="B31" s="6" t="s">
        <v>118</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145</v>
      </c>
      <c r="B32" s="6" t="s">
        <v>120</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1" t="s">
        <v>138</v>
      </c>
      <c r="B34" s="101"/>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146</v>
      </c>
      <c r="B39" s="6" t="s">
        <v>115</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146</v>
      </c>
      <c r="B40" s="6" t="s">
        <v>116</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146</v>
      </c>
      <c r="B41" s="6" t="s">
        <v>117</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147</v>
      </c>
      <c r="B51" s="6" t="s">
        <v>116</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403130.35121626145</v>
      </c>
      <c r="D4" s="5">
        <v>386539.26224408654</v>
      </c>
      <c r="E4" s="5">
        <v>384872.8848019673</v>
      </c>
      <c r="F4" s="5">
        <v>365707.56327625137</v>
      </c>
      <c r="G4" s="5">
        <v>359575.47468463902</v>
      </c>
      <c r="H4" s="5">
        <v>342640.9956143726</v>
      </c>
      <c r="I4" s="5">
        <v>352014.18819336744</v>
      </c>
      <c r="J4" s="5">
        <v>313060.36204478011</v>
      </c>
      <c r="K4" s="5">
        <v>308704.91085207014</v>
      </c>
      <c r="L4" s="5">
        <v>326026.68540050916</v>
      </c>
      <c r="M4" s="5">
        <v>322500.70761799155</v>
      </c>
      <c r="N4" s="5">
        <v>313726.21804875624</v>
      </c>
      <c r="O4" s="5">
        <v>318636.01989021682</v>
      </c>
      <c r="P4" s="5">
        <v>315372.12092924397</v>
      </c>
      <c r="Q4" s="5">
        <v>196879.9041974787</v>
      </c>
      <c r="R4" s="5">
        <v>176168.58962244706</v>
      </c>
      <c r="S4" s="5">
        <v>145675.76972136344</v>
      </c>
      <c r="T4" s="5">
        <v>145362.54826387076</v>
      </c>
      <c r="U4" s="5">
        <v>150061.04307978862</v>
      </c>
      <c r="V4" s="5">
        <v>146233.02479404569</v>
      </c>
      <c r="W4" s="5">
        <v>139111.62056619502</v>
      </c>
      <c r="X4" s="19"/>
    </row>
    <row r="5" spans="1:24">
      <c r="A5" s="6" t="s">
        <v>77</v>
      </c>
      <c r="B5" s="6" t="s">
        <v>114</v>
      </c>
      <c r="C5" s="5">
        <v>135114.03787724942</v>
      </c>
      <c r="D5" s="5">
        <v>142568.77693416976</v>
      </c>
      <c r="E5" s="5">
        <v>141703.82007559037</v>
      </c>
      <c r="F5" s="5">
        <v>143828.10858639242</v>
      </c>
      <c r="G5" s="5">
        <v>143150.5018586021</v>
      </c>
      <c r="H5" s="5">
        <v>134050.68874636907</v>
      </c>
      <c r="I5" s="5">
        <v>141565.52364262557</v>
      </c>
      <c r="J5" s="5">
        <v>130963.01775116709</v>
      </c>
      <c r="K5" s="5">
        <v>120645.93193481151</v>
      </c>
      <c r="L5" s="5">
        <v>118052.05325779031</v>
      </c>
      <c r="M5" s="5">
        <v>103126.31220285546</v>
      </c>
      <c r="N5" s="5">
        <v>92754.715855210932</v>
      </c>
      <c r="O5" s="5">
        <v>95525.968337684069</v>
      </c>
      <c r="P5" s="5">
        <v>94612.174769720106</v>
      </c>
      <c r="Q5" s="5">
        <v>97865.540567544012</v>
      </c>
      <c r="R5" s="5">
        <v>97282.72651509507</v>
      </c>
      <c r="S5" s="5">
        <v>96121.719732180441</v>
      </c>
      <c r="T5" s="5">
        <v>97836.631734244686</v>
      </c>
      <c r="U5" s="5">
        <v>99033.517981838362</v>
      </c>
      <c r="V5" s="5">
        <v>97017.853432766744</v>
      </c>
      <c r="W5" s="5">
        <v>96120.776418460693</v>
      </c>
      <c r="X5" s="19"/>
    </row>
    <row r="6" spans="1:24">
      <c r="A6" s="6" t="s">
        <v>77</v>
      </c>
      <c r="B6" s="6" t="s">
        <v>115</v>
      </c>
      <c r="C6" s="5">
        <v>19418.59874665226</v>
      </c>
      <c r="D6" s="5">
        <v>19339.130789842449</v>
      </c>
      <c r="E6" s="5">
        <v>16531.526693241536</v>
      </c>
      <c r="F6" s="5">
        <v>13970.714315608597</v>
      </c>
      <c r="G6" s="5">
        <v>13978.063793093464</v>
      </c>
      <c r="H6" s="5">
        <v>13966.825397514658</v>
      </c>
      <c r="I6" s="5">
        <v>14008.181133550543</v>
      </c>
      <c r="J6" s="5">
        <v>13592.600639501494</v>
      </c>
      <c r="K6" s="5">
        <v>13592.409737911541</v>
      </c>
      <c r="L6" s="5">
        <v>13592.895321016569</v>
      </c>
      <c r="M6" s="5">
        <v>13646.220630664553</v>
      </c>
      <c r="N6" s="5">
        <v>15888.596339770007</v>
      </c>
      <c r="O6" s="5">
        <v>14639.195820796645</v>
      </c>
      <c r="P6" s="5">
        <v>13590.66429859271</v>
      </c>
      <c r="Q6" s="5">
        <v>35374.956982018695</v>
      </c>
      <c r="R6" s="5">
        <v>17590.024754624599</v>
      </c>
      <c r="S6" s="5">
        <v>33739.946275128968</v>
      </c>
      <c r="T6" s="5">
        <v>21287.649917632818</v>
      </c>
      <c r="U6" s="5">
        <v>19652.366953968434</v>
      </c>
      <c r="V6" s="5">
        <v>27304.311817017518</v>
      </c>
      <c r="W6" s="5">
        <v>20375.367961793519</v>
      </c>
      <c r="X6" s="19"/>
    </row>
    <row r="7" spans="1:24">
      <c r="A7" s="6" t="s">
        <v>77</v>
      </c>
      <c r="B7" s="6" t="s">
        <v>116</v>
      </c>
      <c r="C7" s="5">
        <v>804.66274871413168</v>
      </c>
      <c r="D7" s="5">
        <v>577.83030315860094</v>
      </c>
      <c r="E7" s="5">
        <v>794.68887849060729</v>
      </c>
      <c r="F7" s="5">
        <v>320.21932250021769</v>
      </c>
      <c r="G7" s="5">
        <v>109.64997590557248</v>
      </c>
      <c r="H7" s="5">
        <v>12.283019329408358</v>
      </c>
      <c r="I7" s="5">
        <v>15.373407114348568</v>
      </c>
      <c r="J7" s="5">
        <v>75.789122578699988</v>
      </c>
      <c r="K7" s="5">
        <v>61.744832788586749</v>
      </c>
      <c r="L7" s="5">
        <v>30.333209003978915</v>
      </c>
      <c r="M7" s="5">
        <v>171.22299712748728</v>
      </c>
      <c r="N7" s="5">
        <v>72.767510245009632</v>
      </c>
      <c r="O7" s="5">
        <v>50.484514588066908</v>
      </c>
      <c r="P7" s="5">
        <v>206.87240900230213</v>
      </c>
      <c r="Q7" s="5">
        <v>3759.7378018634904</v>
      </c>
      <c r="R7" s="5">
        <v>1572.433541112131</v>
      </c>
      <c r="S7" s="5">
        <v>10737.200481949696</v>
      </c>
      <c r="T7" s="5">
        <v>3514.2290995318085</v>
      </c>
      <c r="U7" s="5">
        <v>2553.5856054821752</v>
      </c>
      <c r="V7" s="5">
        <v>9818.2433188301366</v>
      </c>
      <c r="W7" s="5">
        <v>2878.9171272998828</v>
      </c>
      <c r="X7" s="19"/>
    </row>
    <row r="8" spans="1:24">
      <c r="A8" s="6" t="s">
        <v>77</v>
      </c>
      <c r="B8" s="6" t="s">
        <v>117</v>
      </c>
      <c r="C8" s="5">
        <v>117202.33925723049</v>
      </c>
      <c r="D8" s="5">
        <v>98521.705949989526</v>
      </c>
      <c r="E8" s="5">
        <v>96632.695245951836</v>
      </c>
      <c r="F8" s="5">
        <v>120291.4078551546</v>
      </c>
      <c r="G8" s="5">
        <v>102450.73885828182</v>
      </c>
      <c r="H8" s="5">
        <v>114524.67373945501</v>
      </c>
      <c r="I8" s="5">
        <v>70726.373926033601</v>
      </c>
      <c r="J8" s="5">
        <v>119085.63827544512</v>
      </c>
      <c r="K8" s="5">
        <v>113073.23306342964</v>
      </c>
      <c r="L8" s="5">
        <v>88010.762860895062</v>
      </c>
      <c r="M8" s="5">
        <v>92810.59614343576</v>
      </c>
      <c r="N8" s="5">
        <v>102720.4529709355</v>
      </c>
      <c r="O8" s="5">
        <v>96460.555868320327</v>
      </c>
      <c r="P8" s="5">
        <v>96757.807062429929</v>
      </c>
      <c r="Q8" s="5">
        <v>91722.512700040068</v>
      </c>
      <c r="R8" s="5">
        <v>129688.5646214047</v>
      </c>
      <c r="S8" s="5">
        <v>84106.855785956548</v>
      </c>
      <c r="T8" s="5">
        <v>135034.11796114274</v>
      </c>
      <c r="U8" s="5">
        <v>123089.96384775442</v>
      </c>
      <c r="V8" s="5">
        <v>100662.31536351559</v>
      </c>
      <c r="W8" s="5">
        <v>118193.82495080591</v>
      </c>
      <c r="X8" s="19"/>
    </row>
    <row r="9" spans="1:24">
      <c r="A9" s="6" t="s">
        <v>77</v>
      </c>
      <c r="B9" s="6" t="s">
        <v>118</v>
      </c>
      <c r="C9" s="5">
        <v>121.97251695145833</v>
      </c>
      <c r="D9" s="5">
        <v>695.08852092594952</v>
      </c>
      <c r="E9" s="5">
        <v>323.33375958526318</v>
      </c>
      <c r="F9" s="5">
        <v>1438.8913778503152</v>
      </c>
      <c r="G9" s="5">
        <v>638.67532430347239</v>
      </c>
      <c r="H9" s="5">
        <v>1190.91705669055</v>
      </c>
      <c r="I9" s="5">
        <v>3402.4201150195263</v>
      </c>
      <c r="J9" s="5">
        <v>2743.4807511429008</v>
      </c>
      <c r="K9" s="5">
        <v>5169.7364666391586</v>
      </c>
      <c r="L9" s="5">
        <v>4160.1539205950176</v>
      </c>
      <c r="M9" s="5">
        <v>4074.2845787619808</v>
      </c>
      <c r="N9" s="5">
        <v>12593.600933898409</v>
      </c>
      <c r="O9" s="5">
        <v>9701.5711399928368</v>
      </c>
      <c r="P9" s="5">
        <v>5822.3324911586969</v>
      </c>
      <c r="Q9" s="5">
        <v>12540.616412129555</v>
      </c>
      <c r="R9" s="5">
        <v>11905.331545681556</v>
      </c>
      <c r="S9" s="5">
        <v>12277.120596377881</v>
      </c>
      <c r="T9" s="5">
        <v>8641.6054216039774</v>
      </c>
      <c r="U9" s="5">
        <v>9287.2230250799694</v>
      </c>
      <c r="V9" s="5">
        <v>10627.481069499598</v>
      </c>
      <c r="W9" s="5">
        <v>10218.781520920475</v>
      </c>
      <c r="X9" s="19"/>
    </row>
    <row r="10" spans="1:24">
      <c r="A10" s="6" t="s">
        <v>77</v>
      </c>
      <c r="B10" s="6" t="s">
        <v>120</v>
      </c>
      <c r="C10" s="5">
        <v>78067.412891872213</v>
      </c>
      <c r="D10" s="5">
        <v>81714.182820456743</v>
      </c>
      <c r="E10" s="5">
        <v>83532.23049181563</v>
      </c>
      <c r="F10" s="5">
        <v>86525.863447967597</v>
      </c>
      <c r="G10" s="5">
        <v>93341.716192840278</v>
      </c>
      <c r="H10" s="5">
        <v>103241.87844358328</v>
      </c>
      <c r="I10" s="5">
        <v>104046.3336873801</v>
      </c>
      <c r="J10" s="5">
        <v>117851.54939563017</v>
      </c>
      <c r="K10" s="5">
        <v>122549.58195025231</v>
      </c>
      <c r="L10" s="5">
        <v>122408.18605697196</v>
      </c>
      <c r="M10" s="5">
        <v>132257.00614690239</v>
      </c>
      <c r="N10" s="5">
        <v>122544.81252185757</v>
      </c>
      <c r="O10" s="5">
        <v>121397.3464980331</v>
      </c>
      <c r="P10" s="5">
        <v>125200.43515597735</v>
      </c>
      <c r="Q10" s="5">
        <v>178484.55402623492</v>
      </c>
      <c r="R10" s="5">
        <v>186588.90389266677</v>
      </c>
      <c r="S10" s="5">
        <v>210270.02338253928</v>
      </c>
      <c r="T10" s="5">
        <v>215094.43952751753</v>
      </c>
      <c r="U10" s="5">
        <v>215653.40591568415</v>
      </c>
      <c r="V10" s="5">
        <v>211935.92770758626</v>
      </c>
      <c r="W10" s="5">
        <v>215413.69359078462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1" t="s">
        <v>138</v>
      </c>
      <c r="B12" s="101"/>
      <c r="C12" s="17">
        <v>753859.37525493139</v>
      </c>
      <c r="D12" s="17">
        <v>729955.97756262962</v>
      </c>
      <c r="E12" s="17">
        <v>724391.1799466426</v>
      </c>
      <c r="F12" s="17">
        <v>732082.76818172517</v>
      </c>
      <c r="G12" s="17">
        <v>713244.82068766572</v>
      </c>
      <c r="H12" s="17">
        <v>709628.26201731456</v>
      </c>
      <c r="I12" s="17">
        <v>685778.39410509111</v>
      </c>
      <c r="J12" s="17">
        <v>697372.43798024557</v>
      </c>
      <c r="K12" s="17">
        <v>683797.54883790296</v>
      </c>
      <c r="L12" s="17">
        <v>672281.07002678211</v>
      </c>
      <c r="M12" s="17">
        <v>668586.35031773918</v>
      </c>
      <c r="N12" s="17">
        <v>660301.16418067366</v>
      </c>
      <c r="O12" s="17">
        <v>656411.14206963184</v>
      </c>
      <c r="P12" s="17">
        <v>651562.4071161251</v>
      </c>
      <c r="Q12" s="17">
        <v>616627.82268730947</v>
      </c>
      <c r="R12" s="17">
        <v>620796.57449303183</v>
      </c>
      <c r="S12" s="17">
        <v>592928.63597549626</v>
      </c>
      <c r="T12" s="17">
        <v>626771.22192554432</v>
      </c>
      <c r="U12" s="17">
        <v>619331.10640959616</v>
      </c>
      <c r="V12" s="17">
        <v>603599.15750326146</v>
      </c>
      <c r="W12" s="17">
        <v>602312.98213626002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193571.29567868065</v>
      </c>
      <c r="D15" s="5">
        <v>185285.3610553887</v>
      </c>
      <c r="E15" s="5">
        <v>166166.26389025574</v>
      </c>
      <c r="F15" s="5">
        <v>153602.32921920932</v>
      </c>
      <c r="G15" s="5">
        <v>148988.89399784664</v>
      </c>
      <c r="H15" s="5">
        <v>144776.34013065594</v>
      </c>
      <c r="I15" s="5">
        <v>153792.6086645223</v>
      </c>
      <c r="J15" s="5">
        <v>135834.96654086502</v>
      </c>
      <c r="K15" s="5">
        <v>132552.89832923008</v>
      </c>
      <c r="L15" s="5">
        <v>150006.25821803173</v>
      </c>
      <c r="M15" s="5">
        <v>144922.59092189505</v>
      </c>
      <c r="N15" s="5">
        <v>112737.46556496331</v>
      </c>
      <c r="O15" s="5">
        <v>112650.45090174279</v>
      </c>
      <c r="P15" s="5">
        <v>111464.63838517066</v>
      </c>
      <c r="Q15" s="5">
        <v>35174.213031102568</v>
      </c>
      <c r="R15" s="5">
        <v>34838.488841580715</v>
      </c>
      <c r="S15" s="5">
        <v>36139.418982303949</v>
      </c>
      <c r="T15" s="5">
        <v>35197.855466939625</v>
      </c>
      <c r="U15" s="5">
        <v>36539.412745677939</v>
      </c>
      <c r="V15" s="5">
        <v>36472.877448231957</v>
      </c>
      <c r="W15" s="5">
        <v>33557.830307472788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259.82510399998966</v>
      </c>
      <c r="E17" s="5">
        <v>781.61086079998927</v>
      </c>
      <c r="F17" s="5">
        <v>490.78075200000501</v>
      </c>
      <c r="G17" s="5">
        <v>490.78075200000404</v>
      </c>
      <c r="H17" s="5">
        <v>490.78075200000291</v>
      </c>
      <c r="I17" s="5">
        <v>492.12535680000275</v>
      </c>
      <c r="J17" s="5">
        <v>490.78075200000154</v>
      </c>
      <c r="K17" s="5">
        <v>490.78075199999989</v>
      </c>
      <c r="L17" s="5">
        <v>490.78075200000109</v>
      </c>
      <c r="M17" s="5">
        <v>492.12535680000224</v>
      </c>
      <c r="N17" s="5">
        <v>1304.1370683446294</v>
      </c>
      <c r="O17" s="5">
        <v>490.78075200000501</v>
      </c>
      <c r="P17" s="5">
        <v>490.78075200000382</v>
      </c>
      <c r="Q17" s="5">
        <v>7903.5127258486946</v>
      </c>
      <c r="R17" s="5">
        <v>1662.7630831115027</v>
      </c>
      <c r="S17" s="5">
        <v>9757.5304042072476</v>
      </c>
      <c r="T17" s="5">
        <v>4825.6654985930782</v>
      </c>
      <c r="U17" s="5">
        <v>4759.2518915699702</v>
      </c>
      <c r="V17" s="5">
        <v>7808.890512531595</v>
      </c>
      <c r="W17" s="5">
        <v>5013.1236356588561</v>
      </c>
    </row>
    <row r="18" spans="1:23">
      <c r="A18" s="6" t="s">
        <v>128</v>
      </c>
      <c r="B18" s="6" t="s">
        <v>116</v>
      </c>
      <c r="C18" s="5">
        <v>92.366569905652611</v>
      </c>
      <c r="D18" s="5">
        <v>8.2886861721792493E-2</v>
      </c>
      <c r="E18" s="5">
        <v>97.468463623395621</v>
      </c>
      <c r="F18" s="5">
        <v>241.00988316033383</v>
      </c>
      <c r="G18" s="5">
        <v>0</v>
      </c>
      <c r="H18" s="5">
        <v>0</v>
      </c>
      <c r="I18" s="5">
        <v>0</v>
      </c>
      <c r="J18" s="5">
        <v>0</v>
      </c>
      <c r="K18" s="5">
        <v>0</v>
      </c>
      <c r="L18" s="5">
        <v>0</v>
      </c>
      <c r="M18" s="5">
        <v>8.6665069398345871</v>
      </c>
      <c r="N18" s="5">
        <v>5.2657351804865753</v>
      </c>
      <c r="O18" s="5">
        <v>40.846754197964117</v>
      </c>
      <c r="P18" s="5">
        <v>99.647905742810607</v>
      </c>
      <c r="Q18" s="5">
        <v>571.8518383265706</v>
      </c>
      <c r="R18" s="5">
        <v>645.18252015010285</v>
      </c>
      <c r="S18" s="5">
        <v>1766.5408875491992</v>
      </c>
      <c r="T18" s="5">
        <v>842.08650616887201</v>
      </c>
      <c r="U18" s="5">
        <v>584.36438303919829</v>
      </c>
      <c r="V18" s="5">
        <v>1948.0589792921883</v>
      </c>
      <c r="W18" s="5">
        <v>343.42458760028381</v>
      </c>
    </row>
    <row r="19" spans="1:23">
      <c r="A19" s="6" t="s">
        <v>128</v>
      </c>
      <c r="B19" s="6" t="s">
        <v>117</v>
      </c>
      <c r="C19" s="5">
        <v>16433.595740266333</v>
      </c>
      <c r="D19" s="5">
        <v>16124.032472172956</v>
      </c>
      <c r="E19" s="5">
        <v>15024.302037451263</v>
      </c>
      <c r="F19" s="5">
        <v>23696.411004239962</v>
      </c>
      <c r="G19" s="5">
        <v>15526.347779706273</v>
      </c>
      <c r="H19" s="5">
        <v>18633.797801898803</v>
      </c>
      <c r="I19" s="5">
        <v>9912.6290209117105</v>
      </c>
      <c r="J19" s="5">
        <v>27313.022692433846</v>
      </c>
      <c r="K19" s="5">
        <v>25173.062784618713</v>
      </c>
      <c r="L19" s="5">
        <v>15916.82933156716</v>
      </c>
      <c r="M19" s="5">
        <v>18902.487203248398</v>
      </c>
      <c r="N19" s="5">
        <v>33384.947959203178</v>
      </c>
      <c r="O19" s="5">
        <v>28680.37794282068</v>
      </c>
      <c r="P19" s="5">
        <v>29908.901424186504</v>
      </c>
      <c r="Q19" s="5">
        <v>35980.45903293119</v>
      </c>
      <c r="R19" s="5">
        <v>37740.532690743355</v>
      </c>
      <c r="S19" s="5">
        <v>27728.414247060729</v>
      </c>
      <c r="T19" s="5">
        <v>42748.287712524019</v>
      </c>
      <c r="U19" s="5">
        <v>39189.918200750384</v>
      </c>
      <c r="V19" s="5">
        <v>33744.795737834298</v>
      </c>
      <c r="W19" s="5">
        <v>35510.765216564178</v>
      </c>
    </row>
    <row r="20" spans="1:23">
      <c r="A20" s="6" t="s">
        <v>128</v>
      </c>
      <c r="B20" s="6" t="s">
        <v>118</v>
      </c>
      <c r="C20" s="5">
        <v>59.313082105782129</v>
      </c>
      <c r="D20" s="5">
        <v>381.72074836454817</v>
      </c>
      <c r="E20" s="5">
        <v>188.05661721093429</v>
      </c>
      <c r="F20" s="5">
        <v>802.61782586386119</v>
      </c>
      <c r="G20" s="5">
        <v>365.02726978812512</v>
      </c>
      <c r="H20" s="5">
        <v>537.62686157836504</v>
      </c>
      <c r="I20" s="5">
        <v>851.99685761819944</v>
      </c>
      <c r="J20" s="5">
        <v>415.75122433007897</v>
      </c>
      <c r="K20" s="5">
        <v>517.2167183723468</v>
      </c>
      <c r="L20" s="5">
        <v>517.24600478983598</v>
      </c>
      <c r="M20" s="5">
        <v>772.16277076700487</v>
      </c>
      <c r="N20" s="5">
        <v>5601.3101345973701</v>
      </c>
      <c r="O20" s="5">
        <v>3891.8787195830623</v>
      </c>
      <c r="P20" s="5">
        <v>2438.2544334357449</v>
      </c>
      <c r="Q20" s="5">
        <v>5941.1145691732854</v>
      </c>
      <c r="R20" s="5">
        <v>5630.1469131575859</v>
      </c>
      <c r="S20" s="5">
        <v>5761.9391844088304</v>
      </c>
      <c r="T20" s="5">
        <v>4052.7499348144356</v>
      </c>
      <c r="U20" s="5">
        <v>4444.0294317656389</v>
      </c>
      <c r="V20" s="5">
        <v>4908.8026853710116</v>
      </c>
      <c r="W20" s="5">
        <v>4973.8323378430714</v>
      </c>
    </row>
    <row r="21" spans="1:23">
      <c r="A21" s="6" t="s">
        <v>128</v>
      </c>
      <c r="B21" s="6" t="s">
        <v>120</v>
      </c>
      <c r="C21" s="5">
        <v>12008.109698206388</v>
      </c>
      <c r="D21" s="5">
        <v>13831.52377683642</v>
      </c>
      <c r="E21" s="5">
        <v>14256.446820978348</v>
      </c>
      <c r="F21" s="5">
        <v>14292.697944110323</v>
      </c>
      <c r="G21" s="5">
        <v>15041.194372252419</v>
      </c>
      <c r="H21" s="5">
        <v>14517.635452699313</v>
      </c>
      <c r="I21" s="5">
        <v>13600.378179760099</v>
      </c>
      <c r="J21" s="5">
        <v>14442.424945585308</v>
      </c>
      <c r="K21" s="5">
        <v>13742.723945885</v>
      </c>
      <c r="L21" s="5">
        <v>14309.459890485712</v>
      </c>
      <c r="M21" s="5">
        <v>14500.494808918105</v>
      </c>
      <c r="N21" s="5">
        <v>13326.175583727581</v>
      </c>
      <c r="O21" s="5">
        <v>14006.033688329102</v>
      </c>
      <c r="P21" s="5">
        <v>13938.632420636584</v>
      </c>
      <c r="Q21" s="5">
        <v>34936.577886215127</v>
      </c>
      <c r="R21" s="5">
        <v>34219.07199527949</v>
      </c>
      <c r="S21" s="5">
        <v>40391.262823139674</v>
      </c>
      <c r="T21" s="5">
        <v>45072.781127449991</v>
      </c>
      <c r="U21" s="5">
        <v>41642.235076493991</v>
      </c>
      <c r="V21" s="5">
        <v>40488.022951420826</v>
      </c>
      <c r="W21" s="5">
        <v>38312.941285283676</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1" t="s">
        <v>138</v>
      </c>
      <c r="B23" s="101"/>
      <c r="C23" s="17">
        <v>222424.50587316477</v>
      </c>
      <c r="D23" s="17">
        <v>215882.54604362434</v>
      </c>
      <c r="E23" s="17">
        <v>196514.14869031968</v>
      </c>
      <c r="F23" s="17">
        <v>193125.84662858376</v>
      </c>
      <c r="G23" s="17">
        <v>180412.24417159343</v>
      </c>
      <c r="H23" s="17">
        <v>178956.18099883242</v>
      </c>
      <c r="I23" s="17">
        <v>178649.73807961229</v>
      </c>
      <c r="J23" s="17">
        <v>178496.94615521425</v>
      </c>
      <c r="K23" s="17">
        <v>172476.6825301061</v>
      </c>
      <c r="L23" s="17">
        <v>181240.57419687443</v>
      </c>
      <c r="M23" s="17">
        <v>179598.52756856839</v>
      </c>
      <c r="N23" s="17">
        <v>166359.30204601653</v>
      </c>
      <c r="O23" s="17">
        <v>159760.36875867361</v>
      </c>
      <c r="P23" s="17">
        <v>158340.8553211723</v>
      </c>
      <c r="Q23" s="17">
        <v>120507.72908359743</v>
      </c>
      <c r="R23" s="17">
        <v>114736.18604402275</v>
      </c>
      <c r="S23" s="17">
        <v>121545.10652866962</v>
      </c>
      <c r="T23" s="17">
        <v>132739.42624649004</v>
      </c>
      <c r="U23" s="17">
        <v>127159.21172929712</v>
      </c>
      <c r="V23" s="17">
        <v>125371.44831468188</v>
      </c>
      <c r="W23" s="17">
        <v>117711.91737042283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209559.05553758086</v>
      </c>
      <c r="D26" s="5">
        <v>201253.90118869784</v>
      </c>
      <c r="E26" s="5">
        <v>218706.62091171162</v>
      </c>
      <c r="F26" s="5">
        <v>212105.23405704205</v>
      </c>
      <c r="G26" s="5">
        <v>210586.58068679238</v>
      </c>
      <c r="H26" s="5">
        <v>197864.65548371666</v>
      </c>
      <c r="I26" s="5">
        <v>198221.57952884509</v>
      </c>
      <c r="J26" s="5">
        <v>177225.39550391512</v>
      </c>
      <c r="K26" s="5">
        <v>176152.01252284003</v>
      </c>
      <c r="L26" s="5">
        <v>176020.4271824774</v>
      </c>
      <c r="M26" s="5">
        <v>177578.11669609655</v>
      </c>
      <c r="N26" s="5">
        <v>200988.75248379289</v>
      </c>
      <c r="O26" s="5">
        <v>205985.56898847406</v>
      </c>
      <c r="P26" s="5">
        <v>203907.48254407331</v>
      </c>
      <c r="Q26" s="5">
        <v>161705.69116637608</v>
      </c>
      <c r="R26" s="5">
        <v>141330.1007808664</v>
      </c>
      <c r="S26" s="5">
        <v>109536.35073905948</v>
      </c>
      <c r="T26" s="5">
        <v>110164.69279693114</v>
      </c>
      <c r="U26" s="5">
        <v>113521.63033411068</v>
      </c>
      <c r="V26" s="5">
        <v>109760.14734581372</v>
      </c>
      <c r="W26" s="5">
        <v>105553.79025872222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8811.489431638769</v>
      </c>
      <c r="D28" s="5">
        <v>8811.4894316387963</v>
      </c>
      <c r="E28" s="5">
        <v>10084.43806675095</v>
      </c>
      <c r="F28" s="5">
        <v>9804.7365040790264</v>
      </c>
      <c r="G28" s="5">
        <v>9804.7365040789919</v>
      </c>
      <c r="H28" s="5">
        <v>9804.7365040789737</v>
      </c>
      <c r="I28" s="5">
        <v>9831.598795870952</v>
      </c>
      <c r="J28" s="5">
        <v>9425.8248940789908</v>
      </c>
      <c r="K28" s="5">
        <v>9425.8248940790181</v>
      </c>
      <c r="L28" s="5">
        <v>9425.8248940790327</v>
      </c>
      <c r="M28" s="5">
        <v>9451.6490718710611</v>
      </c>
      <c r="N28" s="5">
        <v>10403.182881736906</v>
      </c>
      <c r="O28" s="5">
        <v>9958.4306603087425</v>
      </c>
      <c r="P28" s="5">
        <v>9425.8248940790545</v>
      </c>
      <c r="Q28" s="5">
        <v>17305.374386255156</v>
      </c>
      <c r="R28" s="5">
        <v>12430.271021951914</v>
      </c>
      <c r="S28" s="5">
        <v>23081.349956799881</v>
      </c>
      <c r="T28" s="5">
        <v>16305.550337619385</v>
      </c>
      <c r="U28" s="5">
        <v>14893.115062398467</v>
      </c>
      <c r="V28" s="5">
        <v>19495.421304485924</v>
      </c>
      <c r="W28" s="5">
        <v>15362.244326134663</v>
      </c>
    </row>
    <row r="29" spans="1:23">
      <c r="A29" s="6" t="s">
        <v>145</v>
      </c>
      <c r="B29" s="6" t="s">
        <v>116</v>
      </c>
      <c r="C29" s="5">
        <v>7.5499564388045508</v>
      </c>
      <c r="D29" s="5">
        <v>0</v>
      </c>
      <c r="E29" s="5">
        <v>0</v>
      </c>
      <c r="F29" s="5">
        <v>35.708959721334068</v>
      </c>
      <c r="G29" s="5">
        <v>0</v>
      </c>
      <c r="H29" s="5">
        <v>0</v>
      </c>
      <c r="I29" s="5">
        <v>0</v>
      </c>
      <c r="J29" s="5">
        <v>49.193124954251019</v>
      </c>
      <c r="K29" s="5">
        <v>15.098776900693329</v>
      </c>
      <c r="L29" s="5">
        <v>14.959801889630345</v>
      </c>
      <c r="M29" s="5">
        <v>0</v>
      </c>
      <c r="N29" s="5">
        <v>0</v>
      </c>
      <c r="O29" s="5">
        <v>0</v>
      </c>
      <c r="P29" s="5">
        <v>98.439699194149483</v>
      </c>
      <c r="Q29" s="5">
        <v>78.321921368291015</v>
      </c>
      <c r="R29" s="5">
        <v>396.0616751450072</v>
      </c>
      <c r="S29" s="5">
        <v>753.19289869536158</v>
      </c>
      <c r="T29" s="5">
        <v>591.8725573974599</v>
      </c>
      <c r="U29" s="5">
        <v>268.21448496597702</v>
      </c>
      <c r="V29" s="5">
        <v>1287.6492620904487</v>
      </c>
      <c r="W29" s="5">
        <v>130.26189555940977</v>
      </c>
    </row>
    <row r="30" spans="1:23">
      <c r="A30" s="6" t="s">
        <v>145</v>
      </c>
      <c r="B30" s="6" t="s">
        <v>117</v>
      </c>
      <c r="C30" s="5">
        <v>5001.3709300773107</v>
      </c>
      <c r="D30" s="5">
        <v>4981.1570183043195</v>
      </c>
      <c r="E30" s="5">
        <v>4960.9431065313092</v>
      </c>
      <c r="F30" s="5">
        <v>4940.7291947582944</v>
      </c>
      <c r="G30" s="5">
        <v>4920.5152828392957</v>
      </c>
      <c r="H30" s="5">
        <v>4900.301371066289</v>
      </c>
      <c r="I30" s="5">
        <v>4880.0874592932851</v>
      </c>
      <c r="J30" s="5">
        <v>4859.8735475202657</v>
      </c>
      <c r="K30" s="5">
        <v>4839.6596357472572</v>
      </c>
      <c r="L30" s="5">
        <v>4819.4457239012581</v>
      </c>
      <c r="M30" s="5">
        <v>4799.2318121282624</v>
      </c>
      <c r="N30" s="5">
        <v>4779.0179002822579</v>
      </c>
      <c r="O30" s="5">
        <v>4758.8039885092567</v>
      </c>
      <c r="P30" s="5">
        <v>4738.5900767362527</v>
      </c>
      <c r="Q30" s="5">
        <v>4718.3761648902446</v>
      </c>
      <c r="R30" s="5">
        <v>4698.1622531172306</v>
      </c>
      <c r="S30" s="5">
        <v>1762.4791583951351</v>
      </c>
      <c r="T30" s="5">
        <v>1754.8632987101305</v>
      </c>
      <c r="U30" s="5">
        <v>1747.2474389521331</v>
      </c>
      <c r="V30" s="5">
        <v>1739.6315792671326</v>
      </c>
      <c r="W30" s="5">
        <v>1732.0157195821341</v>
      </c>
    </row>
    <row r="31" spans="1:23">
      <c r="A31" s="6" t="s">
        <v>145</v>
      </c>
      <c r="B31" s="6" t="s">
        <v>118</v>
      </c>
      <c r="C31" s="5">
        <v>62.659434845676202</v>
      </c>
      <c r="D31" s="5">
        <v>313.36777256140141</v>
      </c>
      <c r="E31" s="5">
        <v>135.27714237432895</v>
      </c>
      <c r="F31" s="5">
        <v>636.27355198645398</v>
      </c>
      <c r="G31" s="5">
        <v>273.64805451534727</v>
      </c>
      <c r="H31" s="5">
        <v>653.29019511218496</v>
      </c>
      <c r="I31" s="5">
        <v>2550.4232574013267</v>
      </c>
      <c r="J31" s="5">
        <v>2327.7295268128223</v>
      </c>
      <c r="K31" s="5">
        <v>4652.5197482668118</v>
      </c>
      <c r="L31" s="5">
        <v>3642.9079158051809</v>
      </c>
      <c r="M31" s="5">
        <v>3302.1218079949763</v>
      </c>
      <c r="N31" s="5">
        <v>6992.2907993010394</v>
      </c>
      <c r="O31" s="5">
        <v>5809.6924204097741</v>
      </c>
      <c r="P31" s="5">
        <v>3384.0780577229516</v>
      </c>
      <c r="Q31" s="5">
        <v>6599.5018429562679</v>
      </c>
      <c r="R31" s="5">
        <v>6275.1846325239703</v>
      </c>
      <c r="S31" s="5">
        <v>6515.1814119690507</v>
      </c>
      <c r="T31" s="5">
        <v>4588.8554867895427</v>
      </c>
      <c r="U31" s="5">
        <v>4843.1935933143313</v>
      </c>
      <c r="V31" s="5">
        <v>5718.6783841285842</v>
      </c>
      <c r="W31" s="5">
        <v>5244.9491830774032</v>
      </c>
    </row>
    <row r="32" spans="1:23">
      <c r="A32" s="6" t="s">
        <v>145</v>
      </c>
      <c r="B32" s="6" t="s">
        <v>120</v>
      </c>
      <c r="C32" s="5">
        <v>6251.3884078914434</v>
      </c>
      <c r="D32" s="5">
        <v>11802.898382797948</v>
      </c>
      <c r="E32" s="5">
        <v>11492.684522361364</v>
      </c>
      <c r="F32" s="5">
        <v>11317.043324672126</v>
      </c>
      <c r="G32" s="5">
        <v>11830.324588217314</v>
      </c>
      <c r="H32" s="5">
        <v>18651.042426599182</v>
      </c>
      <c r="I32" s="5">
        <v>20792.565064405968</v>
      </c>
      <c r="J32" s="5">
        <v>29055.58638992564</v>
      </c>
      <c r="K32" s="5">
        <v>28840.27462923948</v>
      </c>
      <c r="L32" s="5">
        <v>28453.41203750205</v>
      </c>
      <c r="M32" s="5">
        <v>27995.85012716633</v>
      </c>
      <c r="N32" s="5">
        <v>28873.504731037607</v>
      </c>
      <c r="O32" s="5">
        <v>27565.53933699361</v>
      </c>
      <c r="P32" s="5">
        <v>28191.060389569124</v>
      </c>
      <c r="Q32" s="5">
        <v>52659.180220473318</v>
      </c>
      <c r="R32" s="5">
        <v>62304.364271976949</v>
      </c>
      <c r="S32" s="5">
        <v>80104.519296937244</v>
      </c>
      <c r="T32" s="5">
        <v>80188.689867509791</v>
      </c>
      <c r="U32" s="5">
        <v>80341.662976822015</v>
      </c>
      <c r="V32" s="5">
        <v>81260.793170190984</v>
      </c>
      <c r="W32" s="5">
        <v>78726.720654335382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1" t="s">
        <v>138</v>
      </c>
      <c r="B34" s="101"/>
      <c r="C34" s="17">
        <v>229693.51369847285</v>
      </c>
      <c r="D34" s="17">
        <v>227162.81379400031</v>
      </c>
      <c r="E34" s="17">
        <v>245379.96374972956</v>
      </c>
      <c r="F34" s="17">
        <v>238839.72559225926</v>
      </c>
      <c r="G34" s="17">
        <v>237415.80511644334</v>
      </c>
      <c r="H34" s="17">
        <v>231874.02598057329</v>
      </c>
      <c r="I34" s="17">
        <v>236276.25410581662</v>
      </c>
      <c r="J34" s="17">
        <v>222943.60298720706</v>
      </c>
      <c r="K34" s="17">
        <v>223925.3902070733</v>
      </c>
      <c r="L34" s="17">
        <v>222376.97755565456</v>
      </c>
      <c r="M34" s="17">
        <v>223126.96951525722</v>
      </c>
      <c r="N34" s="17">
        <v>252036.74879615067</v>
      </c>
      <c r="O34" s="17">
        <v>254078.03539469544</v>
      </c>
      <c r="P34" s="17">
        <v>249745.47566137486</v>
      </c>
      <c r="Q34" s="17">
        <v>243066.44570231938</v>
      </c>
      <c r="R34" s="17">
        <v>227434.14463558147</v>
      </c>
      <c r="S34" s="17">
        <v>221753.07346185614</v>
      </c>
      <c r="T34" s="17">
        <v>213594.52434495743</v>
      </c>
      <c r="U34" s="17">
        <v>215615.06389056362</v>
      </c>
      <c r="V34" s="17">
        <v>219262.32104597677</v>
      </c>
      <c r="W34" s="17">
        <v>206749.98203741122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135114.03787724942</v>
      </c>
      <c r="D38" s="5">
        <v>142568.77693416976</v>
      </c>
      <c r="E38" s="5">
        <v>141703.82007559037</v>
      </c>
      <c r="F38" s="5">
        <v>143828.10858639242</v>
      </c>
      <c r="G38" s="5">
        <v>143150.5018586021</v>
      </c>
      <c r="H38" s="5">
        <v>134050.68874636907</v>
      </c>
      <c r="I38" s="5">
        <v>141565.52364262557</v>
      </c>
      <c r="J38" s="5">
        <v>130963.01775116709</v>
      </c>
      <c r="K38" s="5">
        <v>120645.93193481151</v>
      </c>
      <c r="L38" s="5">
        <v>118052.05325779031</v>
      </c>
      <c r="M38" s="5">
        <v>103126.31220285546</v>
      </c>
      <c r="N38" s="5">
        <v>92754.715855210932</v>
      </c>
      <c r="O38" s="5">
        <v>95525.968337684069</v>
      </c>
      <c r="P38" s="5">
        <v>94612.174769720106</v>
      </c>
      <c r="Q38" s="5">
        <v>97865.540567544012</v>
      </c>
      <c r="R38" s="5">
        <v>97282.72651509507</v>
      </c>
      <c r="S38" s="5">
        <v>96121.719732180441</v>
      </c>
      <c r="T38" s="5">
        <v>97836.631734244686</v>
      </c>
      <c r="U38" s="5">
        <v>99033.517981838362</v>
      </c>
      <c r="V38" s="5">
        <v>97017.853432766744</v>
      </c>
      <c r="W38" s="5">
        <v>96120.776418460693</v>
      </c>
    </row>
    <row r="39" spans="1:23">
      <c r="A39" s="6" t="s">
        <v>146</v>
      </c>
      <c r="B39" s="6" t="s">
        <v>115</v>
      </c>
      <c r="C39" s="5">
        <v>54.699407781849047</v>
      </c>
      <c r="D39" s="5">
        <v>24.12169629363088</v>
      </c>
      <c r="E39" s="5">
        <v>15.952741121793769</v>
      </c>
      <c r="F39" s="5">
        <v>4.9935795951416226</v>
      </c>
      <c r="G39" s="5">
        <v>12.343057080036075</v>
      </c>
      <c r="H39" s="5">
        <v>1.104661501261923</v>
      </c>
      <c r="I39" s="5">
        <v>4.1981489453370289</v>
      </c>
      <c r="J39" s="5">
        <v>5.7915134880494348</v>
      </c>
      <c r="K39" s="5">
        <v>5.6006118980632982</v>
      </c>
      <c r="L39" s="5">
        <v>6.0861950030853151</v>
      </c>
      <c r="M39" s="5">
        <v>22.18737005925205</v>
      </c>
      <c r="N39" s="5">
        <v>14.427935360341632</v>
      </c>
      <c r="O39" s="5">
        <v>0</v>
      </c>
      <c r="P39" s="5">
        <v>3.8551725791969829</v>
      </c>
      <c r="Q39" s="5">
        <v>114.35124312884308</v>
      </c>
      <c r="R39" s="5">
        <v>26.094689626735956</v>
      </c>
      <c r="S39" s="5">
        <v>901.06591412184264</v>
      </c>
      <c r="T39" s="5">
        <v>156.43408142035403</v>
      </c>
      <c r="U39" s="5">
        <v>0</v>
      </c>
      <c r="V39" s="5">
        <v>0</v>
      </c>
      <c r="W39" s="5">
        <v>0</v>
      </c>
    </row>
    <row r="40" spans="1:23">
      <c r="A40" s="6" t="s">
        <v>146</v>
      </c>
      <c r="B40" s="6" t="s">
        <v>116</v>
      </c>
      <c r="C40" s="5">
        <v>250.5670785201508</v>
      </c>
      <c r="D40" s="5">
        <v>110.19982904279476</v>
      </c>
      <c r="E40" s="5">
        <v>35.988643791515422</v>
      </c>
      <c r="F40" s="5">
        <v>0</v>
      </c>
      <c r="G40" s="5">
        <v>63.540785251779063</v>
      </c>
      <c r="H40" s="5">
        <v>0</v>
      </c>
      <c r="I40" s="5">
        <v>0</v>
      </c>
      <c r="J40" s="5">
        <v>13.418791526435911</v>
      </c>
      <c r="K40" s="5">
        <v>24.684045724538322</v>
      </c>
      <c r="L40" s="5">
        <v>0</v>
      </c>
      <c r="M40" s="5">
        <v>93.672275342619074</v>
      </c>
      <c r="N40" s="5">
        <v>13.962847614812199</v>
      </c>
      <c r="O40" s="5">
        <v>0</v>
      </c>
      <c r="P40" s="5">
        <v>0</v>
      </c>
      <c r="Q40" s="5">
        <v>481.92183822506718</v>
      </c>
      <c r="R40" s="5">
        <v>14.716659561596089</v>
      </c>
      <c r="S40" s="5">
        <v>1922.4585531810289</v>
      </c>
      <c r="T40" s="5">
        <v>220.94425417140994</v>
      </c>
      <c r="U40" s="5">
        <v>360.71489421575836</v>
      </c>
      <c r="V40" s="5">
        <v>1722.8237718903024</v>
      </c>
      <c r="W40" s="5">
        <v>249.65327962153773</v>
      </c>
    </row>
    <row r="41" spans="1:23">
      <c r="A41" s="6" t="s">
        <v>146</v>
      </c>
      <c r="B41" s="6" t="s">
        <v>117</v>
      </c>
      <c r="C41" s="5">
        <v>22716.246624171119</v>
      </c>
      <c r="D41" s="5">
        <v>21016.73440387797</v>
      </c>
      <c r="E41" s="5">
        <v>19881.595891494529</v>
      </c>
      <c r="F41" s="5">
        <v>24998.434728364005</v>
      </c>
      <c r="G41" s="5">
        <v>19338.832086366721</v>
      </c>
      <c r="H41" s="5">
        <v>22257.188285825574</v>
      </c>
      <c r="I41" s="5">
        <v>13454.136750131865</v>
      </c>
      <c r="J41" s="5">
        <v>27117.904120205152</v>
      </c>
      <c r="K41" s="5">
        <v>25453.392273612884</v>
      </c>
      <c r="L41" s="5">
        <v>20013.611625146459</v>
      </c>
      <c r="M41" s="5">
        <v>21803.554835807878</v>
      </c>
      <c r="N41" s="5">
        <v>20163.859431338165</v>
      </c>
      <c r="O41" s="5">
        <v>19061.355260196771</v>
      </c>
      <c r="P41" s="5">
        <v>23975.678501879029</v>
      </c>
      <c r="Q41" s="5">
        <v>18550.647025864175</v>
      </c>
      <c r="R41" s="5">
        <v>21339.071609290833</v>
      </c>
      <c r="S41" s="5">
        <v>12890.427484036372</v>
      </c>
      <c r="T41" s="5">
        <v>25989.975756073629</v>
      </c>
      <c r="U41" s="5">
        <v>24411.728476684595</v>
      </c>
      <c r="V41" s="5">
        <v>19174.192730526396</v>
      </c>
      <c r="W41" s="5">
        <v>20880.013270956028</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35509.60971077664</v>
      </c>
      <c r="D43" s="5">
        <v>34027.829241638443</v>
      </c>
      <c r="E43" s="5">
        <v>34227.308785219306</v>
      </c>
      <c r="F43" s="5">
        <v>35375.093209119725</v>
      </c>
      <c r="G43" s="5">
        <v>37408.387287853431</v>
      </c>
      <c r="H43" s="5">
        <v>39384.479150676292</v>
      </c>
      <c r="I43" s="5">
        <v>39889.652281222319</v>
      </c>
      <c r="J43" s="5">
        <v>42600.301509161211</v>
      </c>
      <c r="K43" s="5">
        <v>47246.051401786397</v>
      </c>
      <c r="L43" s="5">
        <v>45932.925477193574</v>
      </c>
      <c r="M43" s="5">
        <v>51321.307135007009</v>
      </c>
      <c r="N43" s="5">
        <v>44033.847231688698</v>
      </c>
      <c r="O43" s="5">
        <v>43976.409477462672</v>
      </c>
      <c r="P43" s="5">
        <v>44978.433596628376</v>
      </c>
      <c r="Q43" s="5">
        <v>49763.707726493652</v>
      </c>
      <c r="R43" s="5">
        <v>49470.692236113333</v>
      </c>
      <c r="S43" s="5">
        <v>46734.924578962651</v>
      </c>
      <c r="T43" s="5">
        <v>45185.477029369751</v>
      </c>
      <c r="U43" s="5">
        <v>45150.905032264658</v>
      </c>
      <c r="V43" s="5">
        <v>41710.715751635347</v>
      </c>
      <c r="W43" s="5">
        <v>46809.593926637812</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193645.16069849918</v>
      </c>
      <c r="D45" s="17">
        <v>197747.66210502261</v>
      </c>
      <c r="E45" s="17">
        <v>195864.66613721751</v>
      </c>
      <c r="F45" s="17">
        <v>204206.63010347128</v>
      </c>
      <c r="G45" s="17">
        <v>199973.60507515405</v>
      </c>
      <c r="H45" s="17">
        <v>195693.4608443722</v>
      </c>
      <c r="I45" s="17">
        <v>194913.51082292511</v>
      </c>
      <c r="J45" s="17">
        <v>200700.43368554793</v>
      </c>
      <c r="K45" s="17">
        <v>193375.66026783339</v>
      </c>
      <c r="L45" s="17">
        <v>184004.67655513342</v>
      </c>
      <c r="M45" s="17">
        <v>176367.03381907224</v>
      </c>
      <c r="N45" s="17">
        <v>156980.81330121294</v>
      </c>
      <c r="O45" s="17">
        <v>158563.73307534351</v>
      </c>
      <c r="P45" s="17">
        <v>163570.14204080671</v>
      </c>
      <c r="Q45" s="17">
        <v>166776.16840125574</v>
      </c>
      <c r="R45" s="17">
        <v>168133.30170968757</v>
      </c>
      <c r="S45" s="17">
        <v>158570.59626248234</v>
      </c>
      <c r="T45" s="17">
        <v>169389.46285527985</v>
      </c>
      <c r="U45" s="17">
        <v>168956.86638500338</v>
      </c>
      <c r="V45" s="17">
        <v>159625.58568681878</v>
      </c>
      <c r="W45" s="17">
        <v>164060.03689567605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10292.584803231655</v>
      </c>
      <c r="D50" s="5">
        <v>10243.69455791003</v>
      </c>
      <c r="E50" s="5">
        <v>5649.5250245688039</v>
      </c>
      <c r="F50" s="5">
        <v>3670.2034799344224</v>
      </c>
      <c r="G50" s="5">
        <v>3670.2034799344328</v>
      </c>
      <c r="H50" s="5">
        <v>3670.2034799344192</v>
      </c>
      <c r="I50" s="5">
        <v>3680.2588319342526</v>
      </c>
      <c r="J50" s="5">
        <v>3670.2034799344515</v>
      </c>
      <c r="K50" s="5">
        <v>3670.2034799344583</v>
      </c>
      <c r="L50" s="5">
        <v>3670.2034799344492</v>
      </c>
      <c r="M50" s="5">
        <v>3680.2588319342376</v>
      </c>
      <c r="N50" s="5">
        <v>4166.8484543281302</v>
      </c>
      <c r="O50" s="5">
        <v>4189.9844084878996</v>
      </c>
      <c r="P50" s="5">
        <v>3670.2034799344565</v>
      </c>
      <c r="Q50" s="5">
        <v>10051.718626786002</v>
      </c>
      <c r="R50" s="5">
        <v>3470.8959599344457</v>
      </c>
      <c r="S50" s="5">
        <v>0</v>
      </c>
      <c r="T50" s="5">
        <v>0</v>
      </c>
      <c r="U50" s="5">
        <v>0</v>
      </c>
      <c r="V50" s="5">
        <v>0</v>
      </c>
      <c r="W50" s="5">
        <v>0</v>
      </c>
    </row>
    <row r="51" spans="1:23">
      <c r="A51" s="6" t="s">
        <v>147</v>
      </c>
      <c r="B51" s="6" t="s">
        <v>116</v>
      </c>
      <c r="C51" s="5">
        <v>454.17914384952354</v>
      </c>
      <c r="D51" s="5">
        <v>467.54758725408448</v>
      </c>
      <c r="E51" s="5">
        <v>661.23177107569609</v>
      </c>
      <c r="F51" s="5">
        <v>43.500479618549775</v>
      </c>
      <c r="G51" s="5">
        <v>46.109190653793426</v>
      </c>
      <c r="H51" s="5">
        <v>12.283019329408358</v>
      </c>
      <c r="I51" s="5">
        <v>15.373407114348568</v>
      </c>
      <c r="J51" s="5">
        <v>13.177206098013059</v>
      </c>
      <c r="K51" s="5">
        <v>21.962010163355096</v>
      </c>
      <c r="L51" s="5">
        <v>15.373407114348568</v>
      </c>
      <c r="M51" s="5">
        <v>68.884214845033597</v>
      </c>
      <c r="N51" s="5">
        <v>53.538927449710847</v>
      </c>
      <c r="O51" s="5">
        <v>9.6377603901027911</v>
      </c>
      <c r="P51" s="5">
        <v>8.7848040653420387</v>
      </c>
      <c r="Q51" s="5">
        <v>2627.6422039435611</v>
      </c>
      <c r="R51" s="5">
        <v>516.47268625542483</v>
      </c>
      <c r="S51" s="5">
        <v>6295.0081425241051</v>
      </c>
      <c r="T51" s="5">
        <v>1859.3257817940666</v>
      </c>
      <c r="U51" s="5">
        <v>1340.2918432612419</v>
      </c>
      <c r="V51" s="5">
        <v>4859.7113055571954</v>
      </c>
      <c r="W51" s="5">
        <v>2155.5773645186523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18539.591689830158</v>
      </c>
      <c r="D54" s="5">
        <v>16498.207403599721</v>
      </c>
      <c r="E54" s="5">
        <v>17018.859027668979</v>
      </c>
      <c r="F54" s="5">
        <v>16861.82079219614</v>
      </c>
      <c r="G54" s="5">
        <v>18435.691292595511</v>
      </c>
      <c r="H54" s="5">
        <v>18168.850799187858</v>
      </c>
      <c r="I54" s="5">
        <v>16854.685879576067</v>
      </c>
      <c r="J54" s="5">
        <v>16937.72324738287</v>
      </c>
      <c r="K54" s="5">
        <v>16734.991727419158</v>
      </c>
      <c r="L54" s="5">
        <v>16561.292064832742</v>
      </c>
      <c r="M54" s="5">
        <v>17929.78662645755</v>
      </c>
      <c r="N54" s="5">
        <v>15198.992268795138</v>
      </c>
      <c r="O54" s="5">
        <v>13981.763554046165</v>
      </c>
      <c r="P54" s="5">
        <v>13399.929305755542</v>
      </c>
      <c r="Q54" s="5">
        <v>14444.884022766502</v>
      </c>
      <c r="R54" s="5">
        <v>12250.027339848271</v>
      </c>
      <c r="S54" s="5">
        <v>14360.818332865985</v>
      </c>
      <c r="T54" s="5">
        <v>14160.812131820257</v>
      </c>
      <c r="U54" s="5">
        <v>16728.453204508281</v>
      </c>
      <c r="V54" s="5">
        <v>19317.684945009194</v>
      </c>
      <c r="W54" s="5">
        <v>20792.315897677086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29286.355636911336</v>
      </c>
      <c r="D56" s="17">
        <v>27209.449548763834</v>
      </c>
      <c r="E56" s="17">
        <v>23329.615823313477</v>
      </c>
      <c r="F56" s="17">
        <v>20575.524751749112</v>
      </c>
      <c r="G56" s="17">
        <v>22152.003963183739</v>
      </c>
      <c r="H56" s="17">
        <v>21851.337298451686</v>
      </c>
      <c r="I56" s="17">
        <v>20550.318118624669</v>
      </c>
      <c r="J56" s="17">
        <v>20621.103933415336</v>
      </c>
      <c r="K56" s="17">
        <v>20427.157217516971</v>
      </c>
      <c r="L56" s="17">
        <v>20246.868951881541</v>
      </c>
      <c r="M56" s="17">
        <v>21678.92967323682</v>
      </c>
      <c r="N56" s="17">
        <v>19419.379650572981</v>
      </c>
      <c r="O56" s="17">
        <v>18181.385722924169</v>
      </c>
      <c r="P56" s="17">
        <v>17078.91758975534</v>
      </c>
      <c r="Q56" s="17">
        <v>27124.244853496064</v>
      </c>
      <c r="R56" s="17">
        <v>16237.395986038142</v>
      </c>
      <c r="S56" s="17">
        <v>20655.826475390091</v>
      </c>
      <c r="T56" s="17">
        <v>16020.137913614324</v>
      </c>
      <c r="U56" s="17">
        <v>18068.745047769524</v>
      </c>
      <c r="V56" s="17">
        <v>24177.396250566388</v>
      </c>
      <c r="W56" s="17">
        <v>22947.893262195739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73051.125962715712</v>
      </c>
      <c r="D63" s="5">
        <v>56399.782055634278</v>
      </c>
      <c r="E63" s="5">
        <v>56765.85421047471</v>
      </c>
      <c r="F63" s="5">
        <v>66655.832927792348</v>
      </c>
      <c r="G63" s="5">
        <v>62665.043709369522</v>
      </c>
      <c r="H63" s="5">
        <v>68733.386280664345</v>
      </c>
      <c r="I63" s="5">
        <v>42479.520695696745</v>
      </c>
      <c r="J63" s="5">
        <v>59794.837915285832</v>
      </c>
      <c r="K63" s="5">
        <v>57607.118369450785</v>
      </c>
      <c r="L63" s="5">
        <v>47260.876180280204</v>
      </c>
      <c r="M63" s="5">
        <v>47305.322292251236</v>
      </c>
      <c r="N63" s="5">
        <v>44392.627680111895</v>
      </c>
      <c r="O63" s="5">
        <v>43960.018676793632</v>
      </c>
      <c r="P63" s="5">
        <v>38134.637059628141</v>
      </c>
      <c r="Q63" s="5">
        <v>32473.030476354437</v>
      </c>
      <c r="R63" s="5">
        <v>65910.79806825328</v>
      </c>
      <c r="S63" s="5">
        <v>41725.534896464313</v>
      </c>
      <c r="T63" s="5">
        <v>64540.991193834976</v>
      </c>
      <c r="U63" s="5">
        <v>57741.069731367301</v>
      </c>
      <c r="V63" s="5">
        <v>46003.695315887766</v>
      </c>
      <c r="W63" s="5">
        <v>60071.030743703574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5758.7133851676044</v>
      </c>
      <c r="D65" s="5">
        <v>5553.7240155841992</v>
      </c>
      <c r="E65" s="5">
        <v>6536.9313355876475</v>
      </c>
      <c r="F65" s="5">
        <v>8679.2081778692846</v>
      </c>
      <c r="G65" s="5">
        <v>10626.118651921604</v>
      </c>
      <c r="H65" s="5">
        <v>12519.87061442061</v>
      </c>
      <c r="I65" s="5">
        <v>12909.052282415649</v>
      </c>
      <c r="J65" s="5">
        <v>14815.513303575099</v>
      </c>
      <c r="K65" s="5">
        <v>15985.540245922326</v>
      </c>
      <c r="L65" s="5">
        <v>17151.096586957894</v>
      </c>
      <c r="M65" s="5">
        <v>20509.567449353388</v>
      </c>
      <c r="N65" s="5">
        <v>21112.29270660855</v>
      </c>
      <c r="O65" s="5">
        <v>21867.600441201586</v>
      </c>
      <c r="P65" s="5">
        <v>24692.379443387701</v>
      </c>
      <c r="Q65" s="5">
        <v>26680.20417028635</v>
      </c>
      <c r="R65" s="5">
        <v>28344.748049448743</v>
      </c>
      <c r="S65" s="5">
        <v>28678.498350633741</v>
      </c>
      <c r="T65" s="5">
        <v>30486.679371367623</v>
      </c>
      <c r="U65" s="5">
        <v>31790.149625595208</v>
      </c>
      <c r="V65" s="5">
        <v>29158.710889329825</v>
      </c>
      <c r="W65" s="5">
        <v>30772.121826850627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78809.839347883317</v>
      </c>
      <c r="D67" s="17">
        <v>61953.506071218479</v>
      </c>
      <c r="E67" s="17">
        <v>63302.785546062354</v>
      </c>
      <c r="F67" s="17">
        <v>75335.041105661629</v>
      </c>
      <c r="G67" s="17">
        <v>73291.162361291121</v>
      </c>
      <c r="H67" s="17">
        <v>81253.256895084953</v>
      </c>
      <c r="I67" s="17">
        <v>55388.572978112396</v>
      </c>
      <c r="J67" s="17">
        <v>74610.351218860931</v>
      </c>
      <c r="K67" s="17">
        <v>73592.658615373104</v>
      </c>
      <c r="L67" s="17">
        <v>64411.972767238098</v>
      </c>
      <c r="M67" s="17">
        <v>67814.889741604624</v>
      </c>
      <c r="N67" s="17">
        <v>65504.920386720449</v>
      </c>
      <c r="O67" s="17">
        <v>65827.619117995215</v>
      </c>
      <c r="P67" s="17">
        <v>62827.016503015839</v>
      </c>
      <c r="Q67" s="17">
        <v>59153.234646640791</v>
      </c>
      <c r="R67" s="17">
        <v>94255.546117702019</v>
      </c>
      <c r="S67" s="17">
        <v>70404.03324709805</v>
      </c>
      <c r="T67" s="17">
        <v>95027.670565202599</v>
      </c>
      <c r="U67" s="17">
        <v>89531.219356962509</v>
      </c>
      <c r="V67" s="17">
        <v>75162.406205217587</v>
      </c>
      <c r="W67" s="17">
        <v>90843.152570554201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77</v>
      </c>
      <c r="B10" s="6" t="s">
        <v>120</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77</v>
      </c>
      <c r="B11" s="6" t="s">
        <v>121</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101" t="s">
        <v>138</v>
      </c>
      <c r="B12" s="101"/>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1" t="s">
        <v>138</v>
      </c>
      <c r="B23" s="101"/>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145</v>
      </c>
      <c r="B32" s="6" t="s">
        <v>120</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145</v>
      </c>
      <c r="B33" s="6" t="s">
        <v>121</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101" t="s">
        <v>138</v>
      </c>
      <c r="B34" s="101"/>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146</v>
      </c>
      <c r="B43" s="6" t="s">
        <v>120</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146</v>
      </c>
      <c r="B44" s="6" t="s">
        <v>121</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101" t="s">
        <v>138</v>
      </c>
      <c r="B45" s="101"/>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101" t="s">
        <v>138</v>
      </c>
      <c r="B56" s="101"/>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1" t="s">
        <v>138</v>
      </c>
      <c r="B67" s="101"/>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87743.126126902571</v>
      </c>
      <c r="R9" s="5">
        <v>87503.390809616016</v>
      </c>
      <c r="S9" s="5">
        <v>98851.900513704197</v>
      </c>
      <c r="T9" s="5">
        <v>98851.900513704197</v>
      </c>
      <c r="U9" s="5">
        <v>99122.727638399214</v>
      </c>
      <c r="V9" s="5">
        <v>101598.38672497333</v>
      </c>
      <c r="W9" s="5">
        <v>101598.38672497333</v>
      </c>
      <c r="X9" s="19"/>
    </row>
    <row r="10" spans="1:24">
      <c r="A10" s="6" t="s">
        <v>77</v>
      </c>
      <c r="B10" s="6" t="s">
        <v>120</v>
      </c>
      <c r="C10" s="5">
        <v>412630.085560003</v>
      </c>
      <c r="D10" s="5">
        <v>455166.54600000015</v>
      </c>
      <c r="E10" s="5">
        <v>460295.82800692291</v>
      </c>
      <c r="F10" s="5">
        <v>463663.45449093409</v>
      </c>
      <c r="G10" s="5">
        <v>468623.57879644178</v>
      </c>
      <c r="H10" s="5">
        <v>502999.26508423098</v>
      </c>
      <c r="I10" s="5">
        <v>528898.51674216543</v>
      </c>
      <c r="J10" s="5">
        <v>578869.65415131848</v>
      </c>
      <c r="K10" s="5">
        <v>593458.69136510591</v>
      </c>
      <c r="L10" s="5">
        <v>594493.09129748424</v>
      </c>
      <c r="M10" s="5">
        <v>603934.87465060933</v>
      </c>
      <c r="N10" s="5">
        <v>606571.07863243739</v>
      </c>
      <c r="O10" s="5">
        <v>601477.9224683654</v>
      </c>
      <c r="P10" s="5">
        <v>607956.19718560087</v>
      </c>
      <c r="Q10" s="5">
        <v>810309.2114854455</v>
      </c>
      <c r="R10" s="5">
        <v>822897.13599713857</v>
      </c>
      <c r="S10" s="5">
        <v>946632.8390857979</v>
      </c>
      <c r="T10" s="5">
        <v>918728.45908579964</v>
      </c>
      <c r="U10" s="5">
        <v>923057.29167716112</v>
      </c>
      <c r="V10" s="5">
        <v>914434.74389809708</v>
      </c>
      <c r="W10" s="5">
        <v>912221.63789809693</v>
      </c>
      <c r="X10" s="19"/>
    </row>
    <row r="11" spans="1:24">
      <c r="A11" s="6" t="s">
        <v>77</v>
      </c>
      <c r="B11" s="6" t="s">
        <v>121</v>
      </c>
      <c r="C11" s="5">
        <v>134511.17421000206</v>
      </c>
      <c r="D11" s="5">
        <v>147596.08071000196</v>
      </c>
      <c r="E11" s="5">
        <v>148000.45353386499</v>
      </c>
      <c r="F11" s="5">
        <v>147596.08071000196</v>
      </c>
      <c r="G11" s="5">
        <v>149444.50071000162</v>
      </c>
      <c r="H11" s="5">
        <v>151292.92071000132</v>
      </c>
      <c r="I11" s="5">
        <v>167738.17450923051</v>
      </c>
      <c r="J11" s="5">
        <v>178868.21555217801</v>
      </c>
      <c r="K11" s="5">
        <v>194251.6572445996</v>
      </c>
      <c r="L11" s="5">
        <v>194251.6572445996</v>
      </c>
      <c r="M11" s="5">
        <v>194783.85356581767</v>
      </c>
      <c r="N11" s="5">
        <v>257499.52239783516</v>
      </c>
      <c r="O11" s="5">
        <v>263770.05888274225</v>
      </c>
      <c r="P11" s="5">
        <v>263770.05888274225</v>
      </c>
      <c r="Q11" s="5">
        <v>312285.27829829877</v>
      </c>
      <c r="R11" s="5">
        <v>311432.0398330029</v>
      </c>
      <c r="S11" s="5">
        <v>338013.33504926186</v>
      </c>
      <c r="T11" s="5">
        <v>334203.6292148272</v>
      </c>
      <c r="U11" s="5">
        <v>335306.29050982499</v>
      </c>
      <c r="V11" s="5">
        <v>374277.14829925395</v>
      </c>
      <c r="W11" s="5">
        <v>374277.14829925395</v>
      </c>
      <c r="X11" s="19"/>
    </row>
    <row r="12" spans="1:24">
      <c r="A12" s="101" t="s">
        <v>138</v>
      </c>
      <c r="B12" s="101"/>
      <c r="C12" s="17">
        <v>3663362.9785851152</v>
      </c>
      <c r="D12" s="17">
        <v>3462936.2879901463</v>
      </c>
      <c r="E12" s="17">
        <v>2836692.8691458944</v>
      </c>
      <c r="F12" s="17">
        <v>4529918.3535960447</v>
      </c>
      <c r="G12" s="17">
        <v>3410981.2237069234</v>
      </c>
      <c r="H12" s="17">
        <v>3527209.754774021</v>
      </c>
      <c r="I12" s="17">
        <v>3806635.5957957129</v>
      </c>
      <c r="J12" s="17">
        <v>2975345.2320419285</v>
      </c>
      <c r="K12" s="17">
        <v>2880197.7109496281</v>
      </c>
      <c r="L12" s="17">
        <v>3466034.0655307034</v>
      </c>
      <c r="M12" s="17">
        <v>3567680.6388010122</v>
      </c>
      <c r="N12" s="17">
        <v>3178534.513111019</v>
      </c>
      <c r="O12" s="17">
        <v>2616053.4444899638</v>
      </c>
      <c r="P12" s="17">
        <v>2620395.6592071997</v>
      </c>
      <c r="Q12" s="17">
        <v>2596970.9126142487</v>
      </c>
      <c r="R12" s="17">
        <v>3028892.6513214232</v>
      </c>
      <c r="S12" s="17">
        <v>3517665.2012270768</v>
      </c>
      <c r="T12" s="17">
        <v>2643999.7879532669</v>
      </c>
      <c r="U12" s="17">
        <v>2621027.1282825042</v>
      </c>
      <c r="V12" s="17">
        <v>3293190.2797114886</v>
      </c>
      <c r="W12" s="17">
        <v>2646370.094061255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52439.285546072366</v>
      </c>
      <c r="R20" s="5">
        <v>52296.008809607789</v>
      </c>
      <c r="S20" s="5">
        <v>59673.989853225845</v>
      </c>
      <c r="T20" s="5">
        <v>59673.989853225845</v>
      </c>
      <c r="U20" s="5">
        <v>59837.480236385272</v>
      </c>
      <c r="V20" s="5">
        <v>62420.476064494986</v>
      </c>
      <c r="W20" s="5">
        <v>62420.476064494986</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84547.10480000489</v>
      </c>
      <c r="O21" s="5">
        <v>84547.10480000489</v>
      </c>
      <c r="P21" s="5">
        <v>84547.10480000489</v>
      </c>
      <c r="Q21" s="5">
        <v>175669.36843490283</v>
      </c>
      <c r="R21" s="5">
        <v>173058.76748289511</v>
      </c>
      <c r="S21" s="5">
        <v>205318.6958153935</v>
      </c>
      <c r="T21" s="5">
        <v>203944.09581539361</v>
      </c>
      <c r="U21" s="5">
        <v>204502.84676283313</v>
      </c>
      <c r="V21" s="5">
        <v>191889.96581539267</v>
      </c>
      <c r="W21" s="5">
        <v>189676.8598153925</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101955.37352323966</v>
      </c>
      <c r="O22" s="5">
        <v>108225.9100081467</v>
      </c>
      <c r="P22" s="5">
        <v>108225.9100081467</v>
      </c>
      <c r="Q22" s="5">
        <v>149398.43238087601</v>
      </c>
      <c r="R22" s="5">
        <v>148990.23994267685</v>
      </c>
      <c r="S22" s="5">
        <v>158898.13687000729</v>
      </c>
      <c r="T22" s="5">
        <v>154973.80387000777</v>
      </c>
      <c r="U22" s="5">
        <v>155398.38963403524</v>
      </c>
      <c r="V22" s="5">
        <v>177377.4654052571</v>
      </c>
      <c r="W22" s="5">
        <v>177377.4654052571</v>
      </c>
    </row>
    <row r="23" spans="1:23">
      <c r="A23" s="101" t="s">
        <v>138</v>
      </c>
      <c r="B23" s="101"/>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620383.85443337413</v>
      </c>
      <c r="O23" s="17">
        <v>626654.39091828116</v>
      </c>
      <c r="P23" s="17">
        <v>626654.39091828116</v>
      </c>
      <c r="Q23" s="17">
        <v>611729.47435173125</v>
      </c>
      <c r="R23" s="17">
        <v>607927.45234530605</v>
      </c>
      <c r="S23" s="17">
        <v>657473.25864875293</v>
      </c>
      <c r="T23" s="17">
        <v>652174.32564875355</v>
      </c>
      <c r="U23" s="17">
        <v>653961.10462313355</v>
      </c>
      <c r="V23" s="17">
        <v>665270.34339527111</v>
      </c>
      <c r="W23" s="17">
        <v>663057.23739527096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37877.110660478123</v>
      </c>
      <c r="T31" s="5">
        <v>37877.110660478123</v>
      </c>
      <c r="U31" s="5">
        <v>37980.883566397264</v>
      </c>
      <c r="V31" s="5">
        <v>37877.110660478123</v>
      </c>
      <c r="W31" s="5">
        <v>37877.110660478123</v>
      </c>
    </row>
    <row r="32" spans="1:23">
      <c r="A32" s="6" t="s">
        <v>145</v>
      </c>
      <c r="B32" s="6" t="s">
        <v>120</v>
      </c>
      <c r="C32" s="5">
        <v>31002.178559995227</v>
      </c>
      <c r="D32" s="5">
        <v>50577.828559992799</v>
      </c>
      <c r="E32" s="5">
        <v>50716.397953307831</v>
      </c>
      <c r="F32" s="5">
        <v>50577.828559992799</v>
      </c>
      <c r="G32" s="5">
        <v>50577.828559992799</v>
      </c>
      <c r="H32" s="5">
        <v>66185.666946958896</v>
      </c>
      <c r="I32" s="5">
        <v>74271.536254674153</v>
      </c>
      <c r="J32" s="5">
        <v>106168.25535073945</v>
      </c>
      <c r="K32" s="5">
        <v>107267.63515302485</v>
      </c>
      <c r="L32" s="5">
        <v>107267.63515302485</v>
      </c>
      <c r="M32" s="5">
        <v>107561.51908495098</v>
      </c>
      <c r="N32" s="5">
        <v>107267.63515302485</v>
      </c>
      <c r="O32" s="5">
        <v>107267.63515302485</v>
      </c>
      <c r="P32" s="5">
        <v>107267.63515302485</v>
      </c>
      <c r="Q32" s="5">
        <v>202482.22989304809</v>
      </c>
      <c r="R32" s="5">
        <v>230536.44986264451</v>
      </c>
      <c r="S32" s="5">
        <v>302008.62448803365</v>
      </c>
      <c r="T32" s="5">
        <v>302008.62448803365</v>
      </c>
      <c r="U32" s="5">
        <v>302836.04537704197</v>
      </c>
      <c r="V32" s="5">
        <v>307485.88820910029</v>
      </c>
      <c r="W32" s="5">
        <v>307485.88820910029</v>
      </c>
    </row>
    <row r="33" spans="1:23">
      <c r="A33" s="6" t="s">
        <v>145</v>
      </c>
      <c r="B33" s="6" t="s">
        <v>121</v>
      </c>
      <c r="C33" s="5">
        <v>51485.186270001839</v>
      </c>
      <c r="D33" s="5">
        <v>57920.91527000218</v>
      </c>
      <c r="E33" s="5">
        <v>58079.602709098101</v>
      </c>
      <c r="F33" s="5">
        <v>57920.91527000218</v>
      </c>
      <c r="G33" s="5">
        <v>57920.91527000218</v>
      </c>
      <c r="H33" s="5">
        <v>57920.91527000218</v>
      </c>
      <c r="I33" s="5">
        <v>69741.42839679285</v>
      </c>
      <c r="J33" s="5">
        <v>79320.140112176727</v>
      </c>
      <c r="K33" s="5">
        <v>92890.369804598595</v>
      </c>
      <c r="L33" s="5">
        <v>92890.369804598595</v>
      </c>
      <c r="M33" s="5">
        <v>93144.863968446851</v>
      </c>
      <c r="N33" s="5">
        <v>92890.369804598595</v>
      </c>
      <c r="O33" s="5">
        <v>92890.369804598595</v>
      </c>
      <c r="P33" s="5">
        <v>92890.369804598595</v>
      </c>
      <c r="Q33" s="5">
        <v>92974.904826462152</v>
      </c>
      <c r="R33" s="5">
        <v>92720.875031854332</v>
      </c>
      <c r="S33" s="5">
        <v>101644.71910925557</v>
      </c>
      <c r="T33" s="5">
        <v>101759.3462748204</v>
      </c>
      <c r="U33" s="5">
        <v>102038.13900434047</v>
      </c>
      <c r="V33" s="5">
        <v>119242.67993476453</v>
      </c>
      <c r="W33" s="5">
        <v>119242.67993476453</v>
      </c>
    </row>
    <row r="34" spans="1:23">
      <c r="A34" s="101" t="s">
        <v>138</v>
      </c>
      <c r="B34" s="101"/>
      <c r="C34" s="17">
        <v>893823.20261963771</v>
      </c>
      <c r="D34" s="17">
        <v>1192785.5547719011</v>
      </c>
      <c r="E34" s="17">
        <v>638308.32765435579</v>
      </c>
      <c r="F34" s="17">
        <v>1276599.7140644179</v>
      </c>
      <c r="G34" s="17">
        <v>1169927.1476922149</v>
      </c>
      <c r="H34" s="17">
        <v>823610.20731564658</v>
      </c>
      <c r="I34" s="17">
        <v>673525.29164341686</v>
      </c>
      <c r="J34" s="17">
        <v>671611.01746308815</v>
      </c>
      <c r="K34" s="17">
        <v>686280.62695779547</v>
      </c>
      <c r="L34" s="17">
        <v>1330887.7066080288</v>
      </c>
      <c r="M34" s="17">
        <v>972381.65522602748</v>
      </c>
      <c r="N34" s="17">
        <v>1242501.865899533</v>
      </c>
      <c r="O34" s="17">
        <v>681862.66695764323</v>
      </c>
      <c r="P34" s="17">
        <v>680092.45695764304</v>
      </c>
      <c r="Q34" s="17">
        <v>685653.69754692004</v>
      </c>
      <c r="R34" s="17">
        <v>674552.7768945155</v>
      </c>
      <c r="S34" s="17">
        <v>691648.67225778266</v>
      </c>
      <c r="T34" s="17">
        <v>691763.29942334746</v>
      </c>
      <c r="U34" s="17">
        <v>692124.27134505508</v>
      </c>
      <c r="V34" s="17">
        <v>1357800.8984545912</v>
      </c>
      <c r="W34" s="17">
        <v>713193.81880435802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256563.70292633915</v>
      </c>
      <c r="R43" s="5">
        <v>255862.70920249666</v>
      </c>
      <c r="S43" s="5">
        <v>253769.3596</v>
      </c>
      <c r="T43" s="5">
        <v>234524.95960000105</v>
      </c>
      <c r="U43" s="5">
        <v>226345.95116055006</v>
      </c>
      <c r="V43" s="5">
        <v>212517.61360000074</v>
      </c>
      <c r="W43" s="5">
        <v>212517.61360000074</v>
      </c>
    </row>
    <row r="44" spans="1:23">
      <c r="A44" s="6" t="s">
        <v>146</v>
      </c>
      <c r="B44" s="6" t="s">
        <v>121</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34361.613070001054</v>
      </c>
      <c r="T44" s="5">
        <v>34361.613070001054</v>
      </c>
      <c r="U44" s="5">
        <v>34642.789389259691</v>
      </c>
      <c r="V44" s="5">
        <v>34548.136959234376</v>
      </c>
      <c r="W44" s="5">
        <v>34548.136959234376</v>
      </c>
    </row>
    <row r="45" spans="1:23">
      <c r="A45" s="101" t="s">
        <v>138</v>
      </c>
      <c r="B45" s="101"/>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935910.43461110012</v>
      </c>
      <c r="R45" s="17">
        <v>1375282.5058189412</v>
      </c>
      <c r="S45" s="17">
        <v>1773211.2801129783</v>
      </c>
      <c r="T45" s="17">
        <v>912015.55267360166</v>
      </c>
      <c r="U45" s="17">
        <v>875198.68981368816</v>
      </c>
      <c r="V45" s="17">
        <v>859597.53056282992</v>
      </c>
      <c r="W45" s="17">
        <v>859597.53056282992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78175.48993479363</v>
      </c>
      <c r="R54" s="5">
        <v>66286.959699998377</v>
      </c>
      <c r="S54" s="5">
        <v>81349.507307621127</v>
      </c>
      <c r="T54" s="5">
        <v>74064.12730762182</v>
      </c>
      <c r="U54" s="5">
        <v>79958.587647186316</v>
      </c>
      <c r="V54" s="5">
        <v>93426.360518724759</v>
      </c>
      <c r="W54" s="5">
        <v>93426.360518724759</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25783.595999995596</v>
      </c>
      <c r="O55" s="5">
        <v>25783.595999995596</v>
      </c>
      <c r="P55" s="5">
        <v>25783.595999995596</v>
      </c>
      <c r="Q55" s="5">
        <v>32940.743820767428</v>
      </c>
      <c r="R55" s="5">
        <v>32850.741788470259</v>
      </c>
      <c r="S55" s="5">
        <v>40600.295999997528</v>
      </c>
      <c r="T55" s="5">
        <v>40600.295999997528</v>
      </c>
      <c r="U55" s="5">
        <v>40711.52968766875</v>
      </c>
      <c r="V55" s="5">
        <v>40600.295999997528</v>
      </c>
      <c r="W55" s="5">
        <v>40600.295999997528</v>
      </c>
    </row>
    <row r="56" spans="1:23">
      <c r="A56" s="101" t="s">
        <v>138</v>
      </c>
      <c r="B56" s="101"/>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172863.67022628899</v>
      </c>
      <c r="O56" s="17">
        <v>162499.18622628832</v>
      </c>
      <c r="P56" s="17">
        <v>162295.93622628832</v>
      </c>
      <c r="Q56" s="17">
        <v>126745.73433535233</v>
      </c>
      <c r="R56" s="17">
        <v>114724.49851476321</v>
      </c>
      <c r="S56" s="17">
        <v>131892.17033401981</v>
      </c>
      <c r="T56" s="17">
        <v>124606.79033402051</v>
      </c>
      <c r="U56" s="17">
        <v>130639.7237229724</v>
      </c>
      <c r="V56" s="17">
        <v>143969.02354512346</v>
      </c>
      <c r="W56" s="17">
        <v>143969.02354512346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69092.447490582228</v>
      </c>
      <c r="N65" s="5">
        <v>73148.622879405419</v>
      </c>
      <c r="O65" s="5">
        <v>80825.500715333998</v>
      </c>
      <c r="P65" s="5">
        <v>87303.775432569353</v>
      </c>
      <c r="Q65" s="5">
        <v>97418.420296361612</v>
      </c>
      <c r="R65" s="5">
        <v>97152.249749103808</v>
      </c>
      <c r="S65" s="5">
        <v>104186.65187474957</v>
      </c>
      <c r="T65" s="5">
        <v>104186.65187474957</v>
      </c>
      <c r="U65" s="5">
        <v>109413.86072954944</v>
      </c>
      <c r="V65" s="5">
        <v>109114.91575487853</v>
      </c>
      <c r="W65" s="5">
        <v>109114.91575487853</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1" t="s">
        <v>138</v>
      </c>
      <c r="B67" s="101"/>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208605.59896336545</v>
      </c>
      <c r="N67" s="17">
        <v>212280.59087821929</v>
      </c>
      <c r="O67" s="17">
        <v>219957.46871414786</v>
      </c>
      <c r="P67" s="17">
        <v>226435.74343138322</v>
      </c>
      <c r="Q67" s="17">
        <v>236931.57176914485</v>
      </c>
      <c r="R67" s="17">
        <v>256405.41774789727</v>
      </c>
      <c r="S67" s="17">
        <v>263439.81987354305</v>
      </c>
      <c r="T67" s="17">
        <v>263439.81987354305</v>
      </c>
      <c r="U67" s="17">
        <v>269103.33877765457</v>
      </c>
      <c r="V67" s="17">
        <v>266552.48375367222</v>
      </c>
      <c r="W67" s="17">
        <v>266552.48375367222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77</v>
      </c>
      <c r="B5" s="6" t="s">
        <v>114</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77</v>
      </c>
      <c r="B6" s="6" t="s">
        <v>115</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77</v>
      </c>
      <c r="B7" s="6" t="s">
        <v>116</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1" t="s">
        <v>138</v>
      </c>
      <c r="B12" s="101"/>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128</v>
      </c>
      <c r="B18" s="6" t="s">
        <v>116</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1" t="s">
        <v>138</v>
      </c>
      <c r="B23" s="101"/>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145</v>
      </c>
      <c r="B29" s="6" t="s">
        <v>116</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1" t="s">
        <v>138</v>
      </c>
      <c r="B34" s="101"/>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146</v>
      </c>
      <c r="B39" s="6" t="s">
        <v>115</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146</v>
      </c>
      <c r="B40" s="6" t="s">
        <v>116</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147</v>
      </c>
      <c r="B51" s="6" t="s">
        <v>116</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1882132.9682809061</v>
      </c>
      <c r="D4" s="5">
        <v>1818444.2991496732</v>
      </c>
      <c r="E4" s="5">
        <v>1923144.1271728494</v>
      </c>
      <c r="F4" s="5">
        <v>1812615.1224218821</v>
      </c>
      <c r="G4" s="5">
        <v>1776100.0165430189</v>
      </c>
      <c r="H4" s="5">
        <v>1720841.1338894463</v>
      </c>
      <c r="I4" s="5">
        <v>1905325.0241380837</v>
      </c>
      <c r="J4" s="5">
        <v>1731401.5427840368</v>
      </c>
      <c r="K4" s="5">
        <v>1669602.8585920259</v>
      </c>
      <c r="L4" s="5">
        <v>1815399.7247716715</v>
      </c>
      <c r="M4" s="5">
        <v>1826489.7360243357</v>
      </c>
      <c r="N4" s="5">
        <v>1706105.7138150246</v>
      </c>
      <c r="O4" s="5">
        <v>1743855.4562888704</v>
      </c>
      <c r="P4" s="5">
        <v>1746005.832103994</v>
      </c>
      <c r="Q4" s="5">
        <v>1016289.5205652526</v>
      </c>
      <c r="R4" s="5">
        <v>909455.64227977686</v>
      </c>
      <c r="S4" s="5">
        <v>756814.4298541263</v>
      </c>
      <c r="T4" s="5">
        <v>746999.91324926738</v>
      </c>
      <c r="U4" s="5">
        <v>768065.97570160951</v>
      </c>
      <c r="V4" s="5">
        <v>750406.06587283756</v>
      </c>
      <c r="W4" s="5">
        <v>707288.47061483585</v>
      </c>
      <c r="X4" s="19"/>
    </row>
    <row r="5" spans="1:24">
      <c r="A5" s="6" t="s">
        <v>77</v>
      </c>
      <c r="B5" s="6" t="s">
        <v>114</v>
      </c>
      <c r="C5" s="5">
        <v>257658.76196733466</v>
      </c>
      <c r="D5" s="5">
        <v>272273.85784496757</v>
      </c>
      <c r="E5" s="5">
        <v>270621.47163115011</v>
      </c>
      <c r="F5" s="5">
        <v>274780.59821871988</v>
      </c>
      <c r="G5" s="5">
        <v>273329.80684986804</v>
      </c>
      <c r="H5" s="5">
        <v>255788.12739521835</v>
      </c>
      <c r="I5" s="5">
        <v>270364.98804846435</v>
      </c>
      <c r="J5" s="5">
        <v>249859.6485763588</v>
      </c>
      <c r="K5" s="5">
        <v>228648.99192408333</v>
      </c>
      <c r="L5" s="5">
        <v>221989.99233393127</v>
      </c>
      <c r="M5" s="5">
        <v>191823.46908046532</v>
      </c>
      <c r="N5" s="5">
        <v>170382.2771258367</v>
      </c>
      <c r="O5" s="5">
        <v>175482.66914079009</v>
      </c>
      <c r="P5" s="5">
        <v>173802.18599138508</v>
      </c>
      <c r="Q5" s="5">
        <v>179827.56254283062</v>
      </c>
      <c r="R5" s="5">
        <v>178742.75599939251</v>
      </c>
      <c r="S5" s="5">
        <v>176608.27527516216</v>
      </c>
      <c r="T5" s="5">
        <v>179761.07209022169</v>
      </c>
      <c r="U5" s="5">
        <v>181978.04367910203</v>
      </c>
      <c r="V5" s="5">
        <v>178261.9092651628</v>
      </c>
      <c r="W5" s="5">
        <v>176607.02161237705</v>
      </c>
      <c r="X5" s="19"/>
    </row>
    <row r="6" spans="1:24">
      <c r="A6" s="6" t="s">
        <v>77</v>
      </c>
      <c r="B6" s="6" t="s">
        <v>115</v>
      </c>
      <c r="C6" s="5">
        <v>232948.51340601826</v>
      </c>
      <c r="D6" s="5">
        <v>239023.41118171101</v>
      </c>
      <c r="E6" s="5">
        <v>212294.22503167274</v>
      </c>
      <c r="F6" s="5">
        <v>133892.65574751268</v>
      </c>
      <c r="G6" s="5">
        <v>137229.65230283677</v>
      </c>
      <c r="H6" s="5">
        <v>139650.37010160004</v>
      </c>
      <c r="I6" s="5">
        <v>141399.48186378169</v>
      </c>
      <c r="J6" s="5">
        <v>139141.88895201532</v>
      </c>
      <c r="K6" s="5">
        <v>140716.27860119997</v>
      </c>
      <c r="L6" s="5">
        <v>143082.02509699971</v>
      </c>
      <c r="M6" s="5">
        <v>146454.90932275821</v>
      </c>
      <c r="N6" s="5">
        <v>168136.72358183909</v>
      </c>
      <c r="O6" s="5">
        <v>154182.96842143292</v>
      </c>
      <c r="P6" s="5">
        <v>143606.9350671212</v>
      </c>
      <c r="Q6" s="5">
        <v>375110.75311751617</v>
      </c>
      <c r="R6" s="5">
        <v>173148.64346164311</v>
      </c>
      <c r="S6" s="5">
        <v>383022.17013396026</v>
      </c>
      <c r="T6" s="5">
        <v>215001.05024896504</v>
      </c>
      <c r="U6" s="5">
        <v>187142.23590972641</v>
      </c>
      <c r="V6" s="5">
        <v>272497.56664670375</v>
      </c>
      <c r="W6" s="5">
        <v>199286.50667345137</v>
      </c>
      <c r="X6" s="19"/>
    </row>
    <row r="7" spans="1:24">
      <c r="A7" s="6" t="s">
        <v>77</v>
      </c>
      <c r="B7" s="6" t="s">
        <v>116</v>
      </c>
      <c r="C7" s="5">
        <v>6652.1559636089478</v>
      </c>
      <c r="D7" s="5">
        <v>4506.2832051930682</v>
      </c>
      <c r="E7" s="5">
        <v>6140.3070407280447</v>
      </c>
      <c r="F7" s="5">
        <v>3282.2674774504771</v>
      </c>
      <c r="G7" s="5">
        <v>1012.5771174626886</v>
      </c>
      <c r="H7" s="5">
        <v>94.653694662270013</v>
      </c>
      <c r="I7" s="5">
        <v>120.83739887148299</v>
      </c>
      <c r="J7" s="5">
        <v>825.16607896121059</v>
      </c>
      <c r="K7" s="5">
        <v>644.97288300291279</v>
      </c>
      <c r="L7" s="5">
        <v>315.83593330891966</v>
      </c>
      <c r="M7" s="5">
        <v>1992.2372564745542</v>
      </c>
      <c r="N7" s="5">
        <v>723.84245005096329</v>
      </c>
      <c r="O7" s="5">
        <v>641.91869320020487</v>
      </c>
      <c r="P7" s="5">
        <v>2670.9394941719729</v>
      </c>
      <c r="Q7" s="5">
        <v>38161.874854290698</v>
      </c>
      <c r="R7" s="5">
        <v>18785.284867106275</v>
      </c>
      <c r="S7" s="5">
        <v>118637.76202082579</v>
      </c>
      <c r="T7" s="5">
        <v>39971.207071089659</v>
      </c>
      <c r="U7" s="5">
        <v>27974.514805276409</v>
      </c>
      <c r="V7" s="5">
        <v>109680.78651026117</v>
      </c>
      <c r="W7" s="5">
        <v>28586.694632899631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1" t="s">
        <v>138</v>
      </c>
      <c r="B12" s="101"/>
      <c r="C12" s="17">
        <v>2379392.399617868</v>
      </c>
      <c r="D12" s="17">
        <v>2334247.851381545</v>
      </c>
      <c r="E12" s="17">
        <v>2412200.1308764</v>
      </c>
      <c r="F12" s="17">
        <v>2224570.6438655653</v>
      </c>
      <c r="G12" s="17">
        <v>2187672.0528131863</v>
      </c>
      <c r="H12" s="17">
        <v>2116374.285080927</v>
      </c>
      <c r="I12" s="17">
        <v>2317210.3314492013</v>
      </c>
      <c r="J12" s="17">
        <v>2121228.2463913718</v>
      </c>
      <c r="K12" s="17">
        <v>2039613.1020003119</v>
      </c>
      <c r="L12" s="17">
        <v>2180787.5781359114</v>
      </c>
      <c r="M12" s="17">
        <v>2166760.3516840334</v>
      </c>
      <c r="N12" s="17">
        <v>2045348.5569727514</v>
      </c>
      <c r="O12" s="17">
        <v>2074163.0125442937</v>
      </c>
      <c r="P12" s="17">
        <v>2066085.892656672</v>
      </c>
      <c r="Q12" s="17">
        <v>1609389.7110798901</v>
      </c>
      <c r="R12" s="17">
        <v>1280132.3266079186</v>
      </c>
      <c r="S12" s="17">
        <v>1435082.6372840747</v>
      </c>
      <c r="T12" s="17">
        <v>1181733.2426595436</v>
      </c>
      <c r="U12" s="17">
        <v>1165160.7700957144</v>
      </c>
      <c r="V12" s="17">
        <v>1310846.3282949654</v>
      </c>
      <c r="W12" s="17">
        <v>1111768.693533564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937716.13259035826</v>
      </c>
      <c r="D15" s="5">
        <v>919934.80707403971</v>
      </c>
      <c r="E15" s="5">
        <v>940311.35580291203</v>
      </c>
      <c r="F15" s="5">
        <v>850240.43723804865</v>
      </c>
      <c r="G15" s="5">
        <v>813444.19895781158</v>
      </c>
      <c r="H15" s="5">
        <v>816182.75019219937</v>
      </c>
      <c r="I15" s="5">
        <v>987359.62350590853</v>
      </c>
      <c r="J15" s="5">
        <v>918561.22577873769</v>
      </c>
      <c r="K15" s="5">
        <v>858208.76260634069</v>
      </c>
      <c r="L15" s="5">
        <v>994901.60844603973</v>
      </c>
      <c r="M15" s="5">
        <v>992196.38091948652</v>
      </c>
      <c r="N15" s="5">
        <v>735860.92861495458</v>
      </c>
      <c r="O15" s="5">
        <v>743559.06019486708</v>
      </c>
      <c r="P15" s="5">
        <v>747713.72722235462</v>
      </c>
      <c r="Q15" s="5">
        <v>269998.82415461284</v>
      </c>
      <c r="R15" s="5">
        <v>271188.29442849534</v>
      </c>
      <c r="S15" s="5">
        <v>282096.37031079468</v>
      </c>
      <c r="T15" s="5">
        <v>271702.44710473041</v>
      </c>
      <c r="U15" s="5">
        <v>278897.99926638824</v>
      </c>
      <c r="V15" s="5">
        <v>277601.50805537187</v>
      </c>
      <c r="W15" s="5">
        <v>255414.56973453413</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2238.7848305651873</v>
      </c>
      <c r="D17" s="5">
        <v>2370.9646649140577</v>
      </c>
      <c r="E17" s="5">
        <v>7237.1704283699546</v>
      </c>
      <c r="F17" s="5">
        <v>4479.9902503439589</v>
      </c>
      <c r="G17" s="5">
        <v>4729.1395176594342</v>
      </c>
      <c r="H17" s="5">
        <v>4971.9881164880499</v>
      </c>
      <c r="I17" s="5">
        <v>5086.8129680751454</v>
      </c>
      <c r="J17" s="5">
        <v>5259.3713613828932</v>
      </c>
      <c r="K17" s="5">
        <v>5400.0532156881472</v>
      </c>
      <c r="L17" s="5">
        <v>5607.892588546074</v>
      </c>
      <c r="M17" s="5">
        <v>5809.6439204143744</v>
      </c>
      <c r="N17" s="5">
        <v>15261.145960401749</v>
      </c>
      <c r="O17" s="5">
        <v>5705.7927387136979</v>
      </c>
      <c r="P17" s="5">
        <v>5665.1112574202107</v>
      </c>
      <c r="Q17" s="5">
        <v>90458.403892574046</v>
      </c>
      <c r="R17" s="5">
        <v>19052.182286345549</v>
      </c>
      <c r="S17" s="5">
        <v>112460.78175500248</v>
      </c>
      <c r="T17" s="5">
        <v>55595.623691360721</v>
      </c>
      <c r="U17" s="5">
        <v>54743.886733425301</v>
      </c>
      <c r="V17" s="5">
        <v>89822.734217740508</v>
      </c>
      <c r="W17" s="5">
        <v>57664.078040768582</v>
      </c>
    </row>
    <row r="18" spans="1:23">
      <c r="A18" s="6" t="s">
        <v>128</v>
      </c>
      <c r="B18" s="6" t="s">
        <v>116</v>
      </c>
      <c r="C18" s="5">
        <v>949.55434034972416</v>
      </c>
      <c r="D18" s="5">
        <v>0.95116261432247906</v>
      </c>
      <c r="E18" s="5">
        <v>1066.9549295097224</v>
      </c>
      <c r="F18" s="5">
        <v>2609.3383306196947</v>
      </c>
      <c r="G18" s="5">
        <v>0</v>
      </c>
      <c r="H18" s="5">
        <v>0</v>
      </c>
      <c r="I18" s="5">
        <v>0</v>
      </c>
      <c r="J18" s="5">
        <v>0</v>
      </c>
      <c r="K18" s="5">
        <v>0</v>
      </c>
      <c r="L18" s="5">
        <v>0</v>
      </c>
      <c r="M18" s="5">
        <v>126.43917092774076</v>
      </c>
      <c r="N18" s="5">
        <v>76.640263195480784</v>
      </c>
      <c r="O18" s="5">
        <v>556.85150201190947</v>
      </c>
      <c r="P18" s="5">
        <v>1349.6766142289812</v>
      </c>
      <c r="Q18" s="5">
        <v>7881.737690676694</v>
      </c>
      <c r="R18" s="5">
        <v>8658.0756805724741</v>
      </c>
      <c r="S18" s="5">
        <v>24762.805146403167</v>
      </c>
      <c r="T18" s="5">
        <v>11595.430085884331</v>
      </c>
      <c r="U18" s="5">
        <v>7928.5615839030452</v>
      </c>
      <c r="V18" s="5">
        <v>26884.801211631067</v>
      </c>
      <c r="W18" s="5">
        <v>4679.0740916663372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1" t="s">
        <v>138</v>
      </c>
      <c r="B23" s="101"/>
      <c r="C23" s="17">
        <v>940904.47176127322</v>
      </c>
      <c r="D23" s="17">
        <v>922306.72290156805</v>
      </c>
      <c r="E23" s="17">
        <v>948615.48116079171</v>
      </c>
      <c r="F23" s="17">
        <v>857329.7658190123</v>
      </c>
      <c r="G23" s="17">
        <v>818173.33847547101</v>
      </c>
      <c r="H23" s="17">
        <v>821154.73830868746</v>
      </c>
      <c r="I23" s="17">
        <v>992446.43647398369</v>
      </c>
      <c r="J23" s="17">
        <v>923820.59714012058</v>
      </c>
      <c r="K23" s="17">
        <v>863608.81582202879</v>
      </c>
      <c r="L23" s="17">
        <v>1000509.5010345858</v>
      </c>
      <c r="M23" s="17">
        <v>998132.46401082864</v>
      </c>
      <c r="N23" s="17">
        <v>751198.71483855182</v>
      </c>
      <c r="O23" s="17">
        <v>749821.70443559263</v>
      </c>
      <c r="P23" s="17">
        <v>754728.51509400376</v>
      </c>
      <c r="Q23" s="17">
        <v>368338.96573786356</v>
      </c>
      <c r="R23" s="17">
        <v>298898.5523954134</v>
      </c>
      <c r="S23" s="17">
        <v>419319.95721220027</v>
      </c>
      <c r="T23" s="17">
        <v>338893.50088197546</v>
      </c>
      <c r="U23" s="17">
        <v>341570.4475837166</v>
      </c>
      <c r="V23" s="17">
        <v>394309.04348474345</v>
      </c>
      <c r="W23" s="17">
        <v>317757.72186696902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944416.83569054806</v>
      </c>
      <c r="D26" s="5">
        <v>898509.49207563337</v>
      </c>
      <c r="E26" s="5">
        <v>982832.77136993723</v>
      </c>
      <c r="F26" s="5">
        <v>962374.68518383359</v>
      </c>
      <c r="G26" s="5">
        <v>962655.81758520729</v>
      </c>
      <c r="H26" s="5">
        <v>904658.3836972469</v>
      </c>
      <c r="I26" s="5">
        <v>917965.40063217503</v>
      </c>
      <c r="J26" s="5">
        <v>812840.31700529938</v>
      </c>
      <c r="K26" s="5">
        <v>811394.09598568489</v>
      </c>
      <c r="L26" s="5">
        <v>820498.11632563209</v>
      </c>
      <c r="M26" s="5">
        <v>834293.35510484944</v>
      </c>
      <c r="N26" s="5">
        <v>970244.78520006966</v>
      </c>
      <c r="O26" s="5">
        <v>1000296.3960940032</v>
      </c>
      <c r="P26" s="5">
        <v>998292.10488163913</v>
      </c>
      <c r="Q26" s="5">
        <v>746290.69641063991</v>
      </c>
      <c r="R26" s="5">
        <v>638267.3478512814</v>
      </c>
      <c r="S26" s="5">
        <v>474718.05954333174</v>
      </c>
      <c r="T26" s="5">
        <v>475297.46614453697</v>
      </c>
      <c r="U26" s="5">
        <v>489167.97643522121</v>
      </c>
      <c r="V26" s="5">
        <v>472804.55781746568</v>
      </c>
      <c r="W26" s="5">
        <v>451873.90088030178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79796.972266611352</v>
      </c>
      <c r="D28" s="5">
        <v>80105.809368862596</v>
      </c>
      <c r="E28" s="5">
        <v>90807.804028825456</v>
      </c>
      <c r="F28" s="5">
        <v>88127.579677648362</v>
      </c>
      <c r="G28" s="5">
        <v>88532.923105628259</v>
      </c>
      <c r="H28" s="5">
        <v>88928.015913254436</v>
      </c>
      <c r="I28" s="5">
        <v>89336.302428335432</v>
      </c>
      <c r="J28" s="5">
        <v>85194.548612530984</v>
      </c>
      <c r="K28" s="5">
        <v>85307.853932930724</v>
      </c>
      <c r="L28" s="5">
        <v>85475.247992737699</v>
      </c>
      <c r="M28" s="5">
        <v>85859.543244819884</v>
      </c>
      <c r="N28" s="5">
        <v>93205.624854665279</v>
      </c>
      <c r="O28" s="5">
        <v>89707.350809848722</v>
      </c>
      <c r="P28" s="5">
        <v>85521.331971655571</v>
      </c>
      <c r="Q28" s="5">
        <v>161098.7087373026</v>
      </c>
      <c r="R28" s="5">
        <v>112096.19667278994</v>
      </c>
      <c r="S28" s="5">
        <v>222347.89275306411</v>
      </c>
      <c r="T28" s="5">
        <v>151038.51175542109</v>
      </c>
      <c r="U28" s="5">
        <v>132398.3491763011</v>
      </c>
      <c r="V28" s="5">
        <v>182674.83242896327</v>
      </c>
      <c r="W28" s="5">
        <v>141622.42863268277</v>
      </c>
    </row>
    <row r="29" spans="1:23">
      <c r="A29" s="6" t="s">
        <v>145</v>
      </c>
      <c r="B29" s="6" t="s">
        <v>116</v>
      </c>
      <c r="C29" s="5">
        <v>68.828662410535117</v>
      </c>
      <c r="D29" s="5">
        <v>0</v>
      </c>
      <c r="E29" s="5">
        <v>0</v>
      </c>
      <c r="F29" s="5">
        <v>352.1139283754415</v>
      </c>
      <c r="G29" s="5">
        <v>0</v>
      </c>
      <c r="H29" s="5">
        <v>0</v>
      </c>
      <c r="I29" s="5">
        <v>0</v>
      </c>
      <c r="J29" s="5">
        <v>567.5063996063019</v>
      </c>
      <c r="K29" s="5">
        <v>177.12982463794756</v>
      </c>
      <c r="L29" s="5">
        <v>182.4413075200701</v>
      </c>
      <c r="M29" s="5">
        <v>0</v>
      </c>
      <c r="N29" s="5">
        <v>0</v>
      </c>
      <c r="O29" s="5">
        <v>0</v>
      </c>
      <c r="P29" s="5">
        <v>1244.2699163857683</v>
      </c>
      <c r="Q29" s="5">
        <v>1094.9073781442369</v>
      </c>
      <c r="R29" s="5">
        <v>5251.2503953920259</v>
      </c>
      <c r="S29" s="5">
        <v>9730.6109008536368</v>
      </c>
      <c r="T29" s="5">
        <v>7973.0353527593015</v>
      </c>
      <c r="U29" s="5">
        <v>3387.5053363987504</v>
      </c>
      <c r="V29" s="5">
        <v>16636.760985539651</v>
      </c>
      <c r="W29" s="5">
        <v>1609.5533610208952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1" t="s">
        <v>138</v>
      </c>
      <c r="B34" s="101"/>
      <c r="C34" s="17">
        <v>1024282.6366195699</v>
      </c>
      <c r="D34" s="17">
        <v>978615.30144449603</v>
      </c>
      <c r="E34" s="17">
        <v>1073640.5753987627</v>
      </c>
      <c r="F34" s="17">
        <v>1050854.3787898575</v>
      </c>
      <c r="G34" s="17">
        <v>1051188.7406908355</v>
      </c>
      <c r="H34" s="17">
        <v>993586.39961050136</v>
      </c>
      <c r="I34" s="17">
        <v>1007301.7030605105</v>
      </c>
      <c r="J34" s="17">
        <v>898602.37201743666</v>
      </c>
      <c r="K34" s="17">
        <v>896879.07974325353</v>
      </c>
      <c r="L34" s="17">
        <v>906155.8056258898</v>
      </c>
      <c r="M34" s="17">
        <v>920152.8983496693</v>
      </c>
      <c r="N34" s="17">
        <v>1063450.4100547349</v>
      </c>
      <c r="O34" s="17">
        <v>1090003.7469038519</v>
      </c>
      <c r="P34" s="17">
        <v>1085057.7067696806</v>
      </c>
      <c r="Q34" s="17">
        <v>908484.31252608669</v>
      </c>
      <c r="R34" s="17">
        <v>755614.79491946346</v>
      </c>
      <c r="S34" s="17">
        <v>706796.56319724943</v>
      </c>
      <c r="T34" s="17">
        <v>634309.01325271733</v>
      </c>
      <c r="U34" s="17">
        <v>624953.83094792103</v>
      </c>
      <c r="V34" s="17">
        <v>672116.15123196866</v>
      </c>
      <c r="W34" s="17">
        <v>595105.88287400536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257658.76196733466</v>
      </c>
      <c r="D38" s="5">
        <v>272273.85784496757</v>
      </c>
      <c r="E38" s="5">
        <v>270621.47163115011</v>
      </c>
      <c r="F38" s="5">
        <v>274780.59821871988</v>
      </c>
      <c r="G38" s="5">
        <v>273329.80684986804</v>
      </c>
      <c r="H38" s="5">
        <v>255788.12739521835</v>
      </c>
      <c r="I38" s="5">
        <v>270364.98804846435</v>
      </c>
      <c r="J38" s="5">
        <v>249859.6485763588</v>
      </c>
      <c r="K38" s="5">
        <v>228648.99192408333</v>
      </c>
      <c r="L38" s="5">
        <v>221989.99233393127</v>
      </c>
      <c r="M38" s="5">
        <v>191823.46908046532</v>
      </c>
      <c r="N38" s="5">
        <v>170382.2771258367</v>
      </c>
      <c r="O38" s="5">
        <v>175482.66914079009</v>
      </c>
      <c r="P38" s="5">
        <v>173802.18599138508</v>
      </c>
      <c r="Q38" s="5">
        <v>179827.56254283062</v>
      </c>
      <c r="R38" s="5">
        <v>178742.75599939251</v>
      </c>
      <c r="S38" s="5">
        <v>176608.27527516216</v>
      </c>
      <c r="T38" s="5">
        <v>179761.07209022169</v>
      </c>
      <c r="U38" s="5">
        <v>181978.04367910203</v>
      </c>
      <c r="V38" s="5">
        <v>178261.9092651628</v>
      </c>
      <c r="W38" s="5">
        <v>176607.02161237705</v>
      </c>
    </row>
    <row r="39" spans="1:23">
      <c r="A39" s="6" t="s">
        <v>146</v>
      </c>
      <c r="B39" s="6" t="s">
        <v>115</v>
      </c>
      <c r="C39" s="5">
        <v>2186.8590439378245</v>
      </c>
      <c r="D39" s="5">
        <v>1021.4394652904563</v>
      </c>
      <c r="E39" s="5">
        <v>685.46859978984082</v>
      </c>
      <c r="F39" s="5">
        <v>211.52545914943087</v>
      </c>
      <c r="G39" s="5">
        <v>551.98405906162373</v>
      </c>
      <c r="H39" s="5">
        <v>51.942540453079204</v>
      </c>
      <c r="I39" s="5">
        <v>201.41677212870229</v>
      </c>
      <c r="J39" s="5">
        <v>288.09432957164131</v>
      </c>
      <c r="K39" s="5">
        <v>286.0635751271592</v>
      </c>
      <c r="L39" s="5">
        <v>322.85137414752597</v>
      </c>
      <c r="M39" s="5">
        <v>1216.0392324611964</v>
      </c>
      <c r="N39" s="5">
        <v>783.8444147253839</v>
      </c>
      <c r="O39" s="5">
        <v>0</v>
      </c>
      <c r="P39" s="5">
        <v>206.59353009179219</v>
      </c>
      <c r="Q39" s="5">
        <v>6075.9678366310291</v>
      </c>
      <c r="R39" s="5">
        <v>1388.0755848578469</v>
      </c>
      <c r="S39" s="5">
        <v>48213.495625893658</v>
      </c>
      <c r="T39" s="5">
        <v>8366.9148021831934</v>
      </c>
      <c r="U39" s="5">
        <v>0</v>
      </c>
      <c r="V39" s="5">
        <v>0</v>
      </c>
      <c r="W39" s="5">
        <v>0</v>
      </c>
    </row>
    <row r="40" spans="1:23">
      <c r="A40" s="6" t="s">
        <v>146</v>
      </c>
      <c r="B40" s="6" t="s">
        <v>116</v>
      </c>
      <c r="C40" s="5">
        <v>2436.3203656125334</v>
      </c>
      <c r="D40" s="5">
        <v>1091.5472152370785</v>
      </c>
      <c r="E40" s="5">
        <v>349.0933228708609</v>
      </c>
      <c r="F40" s="5">
        <v>0</v>
      </c>
      <c r="G40" s="5">
        <v>646.41949373406305</v>
      </c>
      <c r="H40" s="5">
        <v>0</v>
      </c>
      <c r="I40" s="5">
        <v>0</v>
      </c>
      <c r="J40" s="5">
        <v>150.33340193439102</v>
      </c>
      <c r="K40" s="5">
        <v>284.24858204108921</v>
      </c>
      <c r="L40" s="5">
        <v>0</v>
      </c>
      <c r="M40" s="5">
        <v>1189.7235806292244</v>
      </c>
      <c r="N40" s="5">
        <v>171.58851215135934</v>
      </c>
      <c r="O40" s="5">
        <v>0</v>
      </c>
      <c r="P40" s="5">
        <v>0</v>
      </c>
      <c r="Q40" s="5">
        <v>5860.064505460814</v>
      </c>
      <c r="R40" s="5">
        <v>176.91159093617537</v>
      </c>
      <c r="S40" s="5">
        <v>23296.521652113577</v>
      </c>
      <c r="T40" s="5">
        <v>2671.0380003876244</v>
      </c>
      <c r="U40" s="5">
        <v>4433.6856893592367</v>
      </c>
      <c r="V40" s="5">
        <v>21008.501398494736</v>
      </c>
      <c r="W40" s="5">
        <v>3031.1694849643213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262281.94137688499</v>
      </c>
      <c r="D45" s="17">
        <v>274386.84452549508</v>
      </c>
      <c r="E45" s="17">
        <v>271656.03355381079</v>
      </c>
      <c r="F45" s="17">
        <v>274992.12367786933</v>
      </c>
      <c r="G45" s="17">
        <v>274528.21040266374</v>
      </c>
      <c r="H45" s="17">
        <v>255840.06993567143</v>
      </c>
      <c r="I45" s="17">
        <v>270566.40482059307</v>
      </c>
      <c r="J45" s="17">
        <v>250298.07630786483</v>
      </c>
      <c r="K45" s="17">
        <v>229219.30408125158</v>
      </c>
      <c r="L45" s="17">
        <v>222312.84370807878</v>
      </c>
      <c r="M45" s="17">
        <v>194229.23189355573</v>
      </c>
      <c r="N45" s="17">
        <v>171337.71005271343</v>
      </c>
      <c r="O45" s="17">
        <v>175482.66914079009</v>
      </c>
      <c r="P45" s="17">
        <v>174008.77952147688</v>
      </c>
      <c r="Q45" s="17">
        <v>191763.59488492247</v>
      </c>
      <c r="R45" s="17">
        <v>180307.74317518654</v>
      </c>
      <c r="S45" s="17">
        <v>248118.29255316942</v>
      </c>
      <c r="T45" s="17">
        <v>190799.02489279251</v>
      </c>
      <c r="U45" s="17">
        <v>186411.72936846127</v>
      </c>
      <c r="V45" s="17">
        <v>199270.41066365753</v>
      </c>
      <c r="W45" s="17">
        <v>179638.19109734136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148725.89726490391</v>
      </c>
      <c r="D50" s="5">
        <v>155525.19768264389</v>
      </c>
      <c r="E50" s="5">
        <v>113563.78197468747</v>
      </c>
      <c r="F50" s="5">
        <v>41073.560360370917</v>
      </c>
      <c r="G50" s="5">
        <v>43415.605620487477</v>
      </c>
      <c r="H50" s="5">
        <v>45698.423531404464</v>
      </c>
      <c r="I50" s="5">
        <v>46774.949695242402</v>
      </c>
      <c r="J50" s="5">
        <v>48399.874648529803</v>
      </c>
      <c r="K50" s="5">
        <v>49722.307877453975</v>
      </c>
      <c r="L50" s="5">
        <v>51676.033141568412</v>
      </c>
      <c r="M50" s="5">
        <v>53569.682925062742</v>
      </c>
      <c r="N50" s="5">
        <v>58886.108352046693</v>
      </c>
      <c r="O50" s="5">
        <v>58769.824872870471</v>
      </c>
      <c r="P50" s="5">
        <v>52213.898307953634</v>
      </c>
      <c r="Q50" s="5">
        <v>117477.67265100847</v>
      </c>
      <c r="R50" s="5">
        <v>40612.188917649764</v>
      </c>
      <c r="S50" s="5">
        <v>0</v>
      </c>
      <c r="T50" s="5">
        <v>0</v>
      </c>
      <c r="U50" s="5">
        <v>0</v>
      </c>
      <c r="V50" s="5">
        <v>0</v>
      </c>
      <c r="W50" s="5">
        <v>0</v>
      </c>
    </row>
    <row r="51" spans="1:23">
      <c r="A51" s="6" t="s">
        <v>147</v>
      </c>
      <c r="B51" s="6" t="s">
        <v>116</v>
      </c>
      <c r="C51" s="5">
        <v>3197.4525952361546</v>
      </c>
      <c r="D51" s="5">
        <v>3413.784827341668</v>
      </c>
      <c r="E51" s="5">
        <v>4724.2587883474616</v>
      </c>
      <c r="F51" s="5">
        <v>320.81521845534098</v>
      </c>
      <c r="G51" s="5">
        <v>366.15762372862559</v>
      </c>
      <c r="H51" s="5">
        <v>94.653694662270013</v>
      </c>
      <c r="I51" s="5">
        <v>120.83739887148299</v>
      </c>
      <c r="J51" s="5">
        <v>107.3262774205176</v>
      </c>
      <c r="K51" s="5">
        <v>183.59447632387599</v>
      </c>
      <c r="L51" s="5">
        <v>133.39462578884959</v>
      </c>
      <c r="M51" s="5">
        <v>676.07450491758925</v>
      </c>
      <c r="N51" s="5">
        <v>475.61367470412318</v>
      </c>
      <c r="O51" s="5">
        <v>85.067191188295297</v>
      </c>
      <c r="P51" s="5">
        <v>76.992963557223192</v>
      </c>
      <c r="Q51" s="5">
        <v>23325.165280008965</v>
      </c>
      <c r="R51" s="5">
        <v>4699.0472002055985</v>
      </c>
      <c r="S51" s="5">
        <v>60847.824321455417</v>
      </c>
      <c r="T51" s="5">
        <v>17731.703632058397</v>
      </c>
      <c r="U51" s="5">
        <v>12224.762195615374</v>
      </c>
      <c r="V51" s="5">
        <v>45150.72291459571</v>
      </c>
      <c r="W51" s="5">
        <v>19266.897695248077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151923.34986014006</v>
      </c>
      <c r="D56" s="17">
        <v>158938.98250998557</v>
      </c>
      <c r="E56" s="17">
        <v>118288.04076303494</v>
      </c>
      <c r="F56" s="17">
        <v>41394.375578826257</v>
      </c>
      <c r="G56" s="17">
        <v>43781.763244216105</v>
      </c>
      <c r="H56" s="17">
        <v>45793.077226066736</v>
      </c>
      <c r="I56" s="17">
        <v>46895.787094113883</v>
      </c>
      <c r="J56" s="17">
        <v>48507.200925950317</v>
      </c>
      <c r="K56" s="17">
        <v>49905.902353777848</v>
      </c>
      <c r="L56" s="17">
        <v>51809.427767357265</v>
      </c>
      <c r="M56" s="17">
        <v>54245.757429980331</v>
      </c>
      <c r="N56" s="17">
        <v>59361.722026750816</v>
      </c>
      <c r="O56" s="17">
        <v>58854.892064058768</v>
      </c>
      <c r="P56" s="17">
        <v>52290.89127151086</v>
      </c>
      <c r="Q56" s="17">
        <v>140802.83793101745</v>
      </c>
      <c r="R56" s="17">
        <v>45311.236117855362</v>
      </c>
      <c r="S56" s="17">
        <v>60847.824321455417</v>
      </c>
      <c r="T56" s="17">
        <v>17731.703632058397</v>
      </c>
      <c r="U56" s="17">
        <v>12224.762195615374</v>
      </c>
      <c r="V56" s="17">
        <v>45150.72291459571</v>
      </c>
      <c r="W56" s="17">
        <v>19266.897695248077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77</v>
      </c>
      <c r="B10" s="6" t="s">
        <v>120</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77</v>
      </c>
      <c r="B11" s="6" t="s">
        <v>121</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101" t="s">
        <v>138</v>
      </c>
      <c r="B12" s="101"/>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101" t="s">
        <v>138</v>
      </c>
      <c r="B23" s="101"/>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145</v>
      </c>
      <c r="B32" s="6" t="s">
        <v>120</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145</v>
      </c>
      <c r="B33" s="6" t="s">
        <v>121</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101" t="s">
        <v>138</v>
      </c>
      <c r="B34" s="101"/>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146</v>
      </c>
      <c r="B43" s="6" t="s">
        <v>120</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146</v>
      </c>
      <c r="B44" s="6" t="s">
        <v>121</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101" t="s">
        <v>138</v>
      </c>
      <c r="B45" s="101"/>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147</v>
      </c>
      <c r="B54" s="6" t="s">
        <v>120</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147</v>
      </c>
      <c r="B55" s="6" t="s">
        <v>121</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101" t="s">
        <v>138</v>
      </c>
      <c r="B56" s="101"/>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1" t="s">
        <v>138</v>
      </c>
      <c r="B67" s="101"/>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9001.2318526499748</v>
      </c>
      <c r="R9" s="5">
        <v>9001.2318526509462</v>
      </c>
      <c r="S9" s="5">
        <v>137922.78543057319</v>
      </c>
      <c r="T9" s="5">
        <v>137922.78543057319</v>
      </c>
      <c r="U9" s="5">
        <v>137922.78543057578</v>
      </c>
      <c r="V9" s="5">
        <v>166789.49469960271</v>
      </c>
      <c r="W9" s="5">
        <v>166789.49469960271</v>
      </c>
      <c r="X9" s="19"/>
    </row>
    <row r="10" spans="1:24">
      <c r="A10" s="6" t="s">
        <v>77</v>
      </c>
      <c r="B10" s="6" t="s">
        <v>120</v>
      </c>
      <c r="C10" s="5">
        <v>0</v>
      </c>
      <c r="D10" s="5">
        <v>156032.43544170287</v>
      </c>
      <c r="E10" s="5">
        <v>170338.17884394716</v>
      </c>
      <c r="F10" s="5">
        <v>187336.29856247414</v>
      </c>
      <c r="G10" s="5">
        <v>205467.57593491868</v>
      </c>
      <c r="H10" s="5">
        <v>331073.67160589714</v>
      </c>
      <c r="I10" s="5">
        <v>421469.78518497967</v>
      </c>
      <c r="J10" s="5">
        <v>602807.03020956961</v>
      </c>
      <c r="K10" s="5">
        <v>669596.49981371954</v>
      </c>
      <c r="L10" s="5">
        <v>680538.66771845182</v>
      </c>
      <c r="M10" s="5">
        <v>707535.74208005739</v>
      </c>
      <c r="N10" s="5">
        <v>722127.1961106495</v>
      </c>
      <c r="O10" s="5">
        <v>748132.63546879066</v>
      </c>
      <c r="P10" s="5">
        <v>769735.52471166477</v>
      </c>
      <c r="Q10" s="5">
        <v>1430108.0238303512</v>
      </c>
      <c r="R10" s="5">
        <v>1522006.5592212416</v>
      </c>
      <c r="S10" s="5">
        <v>1996807.4934644832</v>
      </c>
      <c r="T10" s="5">
        <v>1996807.4934644832</v>
      </c>
      <c r="U10" s="5">
        <v>2081314.6570914928</v>
      </c>
      <c r="V10" s="5">
        <v>2161760.8838350452</v>
      </c>
      <c r="W10" s="5">
        <v>2161760.8838350452</v>
      </c>
      <c r="X10" s="19"/>
    </row>
    <row r="11" spans="1:24">
      <c r="A11" s="6" t="s">
        <v>77</v>
      </c>
      <c r="B11" s="6" t="s">
        <v>121</v>
      </c>
      <c r="C11" s="5">
        <v>0</v>
      </c>
      <c r="D11" s="5">
        <v>76054.307162823359</v>
      </c>
      <c r="E11" s="5">
        <v>76054.307162830955</v>
      </c>
      <c r="F11" s="5">
        <v>76054.307162823359</v>
      </c>
      <c r="G11" s="5">
        <v>85605.642884234388</v>
      </c>
      <c r="H11" s="5">
        <v>94908.408120782828</v>
      </c>
      <c r="I11" s="5">
        <v>170440.59530669881</v>
      </c>
      <c r="J11" s="5">
        <v>224369.58269198603</v>
      </c>
      <c r="K11" s="5">
        <v>294810.32748138439</v>
      </c>
      <c r="L11" s="5">
        <v>294810.32748138439</v>
      </c>
      <c r="M11" s="5">
        <v>294810.32748139597</v>
      </c>
      <c r="N11" s="5">
        <v>548595.90917002154</v>
      </c>
      <c r="O11" s="5">
        <v>572626.4452035802</v>
      </c>
      <c r="P11" s="5">
        <v>572626.4452035802</v>
      </c>
      <c r="Q11" s="5">
        <v>766965.23162555799</v>
      </c>
      <c r="R11" s="5">
        <v>766965.23162555497</v>
      </c>
      <c r="S11" s="5">
        <v>878731.09576812189</v>
      </c>
      <c r="T11" s="5">
        <v>879190.22185361013</v>
      </c>
      <c r="U11" s="5">
        <v>879972.13295495638</v>
      </c>
      <c r="V11" s="5">
        <v>1027241.2164203118</v>
      </c>
      <c r="W11" s="5">
        <v>1027241.2164203118</v>
      </c>
      <c r="X11" s="19"/>
    </row>
    <row r="12" spans="1:24">
      <c r="A12" s="101" t="s">
        <v>138</v>
      </c>
      <c r="B12" s="101"/>
      <c r="C12" s="17">
        <v>0</v>
      </c>
      <c r="D12" s="17">
        <v>236864.04623101794</v>
      </c>
      <c r="E12" s="17">
        <v>251169.78963327021</v>
      </c>
      <c r="F12" s="17">
        <v>268167.90935178922</v>
      </c>
      <c r="G12" s="17">
        <v>295850.52244564478</v>
      </c>
      <c r="H12" s="17">
        <v>430759.3833531717</v>
      </c>
      <c r="I12" s="17">
        <v>596687.68411817052</v>
      </c>
      <c r="J12" s="17">
        <v>831953.9165280473</v>
      </c>
      <c r="K12" s="17">
        <v>969184.13092159561</v>
      </c>
      <c r="L12" s="17">
        <v>980126.2988263279</v>
      </c>
      <c r="M12" s="17">
        <v>1007123.3731879455</v>
      </c>
      <c r="N12" s="17">
        <v>1270723.105280671</v>
      </c>
      <c r="O12" s="17">
        <v>1320759.0806723707</v>
      </c>
      <c r="P12" s="17">
        <v>1342361.969915245</v>
      </c>
      <c r="Q12" s="17">
        <v>2206074.487308559</v>
      </c>
      <c r="R12" s="17">
        <v>2297973.0226994473</v>
      </c>
      <c r="S12" s="17">
        <v>3013461.3746631783</v>
      </c>
      <c r="T12" s="17">
        <v>3013920.5007486665</v>
      </c>
      <c r="U12" s="17">
        <v>3099209.575477025</v>
      </c>
      <c r="V12" s="17">
        <v>3355791.5949549596</v>
      </c>
      <c r="W12" s="17">
        <v>3355791.5949549596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9001.2318526499748</v>
      </c>
      <c r="R20" s="5">
        <v>9001.2318526509462</v>
      </c>
      <c r="S20" s="5">
        <v>86865.922053860704</v>
      </c>
      <c r="T20" s="5">
        <v>86865.922053860704</v>
      </c>
      <c r="U20" s="5">
        <v>86865.922053861577</v>
      </c>
      <c r="V20" s="5">
        <v>115732.63132289026</v>
      </c>
      <c r="W20" s="5">
        <v>115732.63132289026</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32590.526141889277</v>
      </c>
      <c r="O21" s="5">
        <v>32590.526141889277</v>
      </c>
      <c r="P21" s="5">
        <v>32590.526141889277</v>
      </c>
      <c r="Q21" s="5">
        <v>310227.04235267447</v>
      </c>
      <c r="R21" s="5">
        <v>310227.04235268751</v>
      </c>
      <c r="S21" s="5">
        <v>469691.58768349729</v>
      </c>
      <c r="T21" s="5">
        <v>469691.58768349729</v>
      </c>
      <c r="U21" s="5">
        <v>469691.58768339705</v>
      </c>
      <c r="V21" s="5">
        <v>482514.60614414368</v>
      </c>
      <c r="W21" s="5">
        <v>482514.60614414368</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222371.09820093744</v>
      </c>
      <c r="O22" s="5">
        <v>246401.63423449596</v>
      </c>
      <c r="P22" s="5">
        <v>246401.63423449596</v>
      </c>
      <c r="Q22" s="5">
        <v>397495.68652841751</v>
      </c>
      <c r="R22" s="5">
        <v>397495.68652841164</v>
      </c>
      <c r="S22" s="5">
        <v>434566.9441339763</v>
      </c>
      <c r="T22" s="5">
        <v>434566.9441339763</v>
      </c>
      <c r="U22" s="5">
        <v>434566.94413397397</v>
      </c>
      <c r="V22" s="5">
        <v>513719.68873281201</v>
      </c>
      <c r="W22" s="5">
        <v>513719.68873281201</v>
      </c>
    </row>
    <row r="23" spans="1:23">
      <c r="A23" s="101" t="s">
        <v>138</v>
      </c>
      <c r="B23" s="101"/>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254961.62434282672</v>
      </c>
      <c r="O23" s="17">
        <v>278992.1603763852</v>
      </c>
      <c r="P23" s="17">
        <v>278992.1603763852</v>
      </c>
      <c r="Q23" s="17">
        <v>716723.96073374199</v>
      </c>
      <c r="R23" s="17">
        <v>716723.96073375014</v>
      </c>
      <c r="S23" s="17">
        <v>991124.4538713342</v>
      </c>
      <c r="T23" s="17">
        <v>991124.4538713342</v>
      </c>
      <c r="U23" s="17">
        <v>991124.45387123269</v>
      </c>
      <c r="V23" s="17">
        <v>1111966.926199846</v>
      </c>
      <c r="W23" s="17">
        <v>1111966.926199846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51056.863376712477</v>
      </c>
      <c r="T31" s="5">
        <v>51056.863376712477</v>
      </c>
      <c r="U31" s="5">
        <v>51056.863376714224</v>
      </c>
      <c r="V31" s="5">
        <v>51056.863376712477</v>
      </c>
      <c r="W31" s="5">
        <v>51056.863376712477</v>
      </c>
    </row>
    <row r="32" spans="1:23">
      <c r="A32" s="6" t="s">
        <v>145</v>
      </c>
      <c r="B32" s="6" t="s">
        <v>120</v>
      </c>
      <c r="C32" s="5">
        <v>0</v>
      </c>
      <c r="D32" s="5">
        <v>71581.516017196816</v>
      </c>
      <c r="E32" s="5">
        <v>71581.516017198737</v>
      </c>
      <c r="F32" s="5">
        <v>71581.516017196816</v>
      </c>
      <c r="G32" s="5">
        <v>71581.516017196816</v>
      </c>
      <c r="H32" s="5">
        <v>127319.95591878598</v>
      </c>
      <c r="I32" s="5">
        <v>155275.87779046095</v>
      </c>
      <c r="J32" s="5">
        <v>266811.60781406949</v>
      </c>
      <c r="K32" s="5">
        <v>270612.43404440978</v>
      </c>
      <c r="L32" s="5">
        <v>270612.43404440978</v>
      </c>
      <c r="M32" s="5">
        <v>270612.4340444461</v>
      </c>
      <c r="N32" s="5">
        <v>270612.43404440978</v>
      </c>
      <c r="O32" s="5">
        <v>270612.43404440978</v>
      </c>
      <c r="P32" s="5">
        <v>270612.43404440978</v>
      </c>
      <c r="Q32" s="5">
        <v>579591.50197502063</v>
      </c>
      <c r="R32" s="5">
        <v>671490.03736578766</v>
      </c>
      <c r="S32" s="5">
        <v>899895.62720359932</v>
      </c>
      <c r="T32" s="5">
        <v>899895.62720359932</v>
      </c>
      <c r="U32" s="5">
        <v>899895.6272035857</v>
      </c>
      <c r="V32" s="5">
        <v>916969.13745708729</v>
      </c>
      <c r="W32" s="5">
        <v>916969.13745708729</v>
      </c>
    </row>
    <row r="33" spans="1:23">
      <c r="A33" s="6" t="s">
        <v>145</v>
      </c>
      <c r="B33" s="6" t="s">
        <v>121</v>
      </c>
      <c r="C33" s="5">
        <v>0</v>
      </c>
      <c r="D33" s="5">
        <v>38952.463538543045</v>
      </c>
      <c r="E33" s="5">
        <v>38952.463538547127</v>
      </c>
      <c r="F33" s="5">
        <v>38952.463538543045</v>
      </c>
      <c r="G33" s="5">
        <v>38952.463538543045</v>
      </c>
      <c r="H33" s="5">
        <v>38952.463538543045</v>
      </c>
      <c r="I33" s="5">
        <v>93798.498024695786</v>
      </c>
      <c r="J33" s="5">
        <v>138753.15175143906</v>
      </c>
      <c r="K33" s="5">
        <v>200321.93912561465</v>
      </c>
      <c r="L33" s="5">
        <v>200321.93912561465</v>
      </c>
      <c r="M33" s="5">
        <v>200321.93912561881</v>
      </c>
      <c r="N33" s="5">
        <v>200321.93912561465</v>
      </c>
      <c r="O33" s="5">
        <v>200321.93912561465</v>
      </c>
      <c r="P33" s="5">
        <v>200321.93912561465</v>
      </c>
      <c r="Q33" s="5">
        <v>212564.70871189056</v>
      </c>
      <c r="R33" s="5">
        <v>212564.70871190529</v>
      </c>
      <c r="S33" s="5">
        <v>253791.32193806162</v>
      </c>
      <c r="T33" s="5">
        <v>254250.44802354992</v>
      </c>
      <c r="U33" s="5">
        <v>254250.4480235746</v>
      </c>
      <c r="V33" s="5">
        <v>322366.78689009737</v>
      </c>
      <c r="W33" s="5">
        <v>322366.78689009737</v>
      </c>
    </row>
    <row r="34" spans="1:23">
      <c r="A34" s="101" t="s">
        <v>138</v>
      </c>
      <c r="B34" s="101"/>
      <c r="C34" s="17">
        <v>0</v>
      </c>
      <c r="D34" s="17">
        <v>115311.28318223158</v>
      </c>
      <c r="E34" s="17">
        <v>115311.28318223797</v>
      </c>
      <c r="F34" s="17">
        <v>115311.28318223158</v>
      </c>
      <c r="G34" s="17">
        <v>115311.28318223158</v>
      </c>
      <c r="H34" s="17">
        <v>171049.72308382078</v>
      </c>
      <c r="I34" s="17">
        <v>253851.67944164883</v>
      </c>
      <c r="J34" s="17">
        <v>410342.06319200026</v>
      </c>
      <c r="K34" s="17">
        <v>475711.67679651617</v>
      </c>
      <c r="L34" s="17">
        <v>475711.67679651617</v>
      </c>
      <c r="M34" s="17">
        <v>475711.67679655703</v>
      </c>
      <c r="N34" s="17">
        <v>470934.37317002442</v>
      </c>
      <c r="O34" s="17">
        <v>470934.37317002442</v>
      </c>
      <c r="P34" s="17">
        <v>470934.37317002442</v>
      </c>
      <c r="Q34" s="17">
        <v>792156.21068691113</v>
      </c>
      <c r="R34" s="17">
        <v>884054.74607769295</v>
      </c>
      <c r="S34" s="17">
        <v>1204743.8125183734</v>
      </c>
      <c r="T34" s="17">
        <v>1205202.9386038617</v>
      </c>
      <c r="U34" s="17">
        <v>1205202.9386038745</v>
      </c>
      <c r="V34" s="17">
        <v>1290392.787723897</v>
      </c>
      <c r="W34" s="17">
        <v>1290392.787723897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280988.54444848583</v>
      </c>
      <c r="R43" s="5">
        <v>280988.54444855446</v>
      </c>
      <c r="S43" s="5">
        <v>284309.13029707375</v>
      </c>
      <c r="T43" s="5">
        <v>284309.13029707375</v>
      </c>
      <c r="U43" s="5">
        <v>284309.13029702252</v>
      </c>
      <c r="V43" s="5">
        <v>284309.13029707375</v>
      </c>
      <c r="W43" s="5">
        <v>284309.13029707375</v>
      </c>
    </row>
    <row r="44" spans="1:23">
      <c r="A44" s="6" t="s">
        <v>146</v>
      </c>
      <c r="B44" s="6" t="s">
        <v>121</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45773.707589935701</v>
      </c>
      <c r="T44" s="5">
        <v>45773.707589935701</v>
      </c>
      <c r="U44" s="5">
        <v>46555.61869126153</v>
      </c>
      <c r="V44" s="5">
        <v>46555.618691254291</v>
      </c>
      <c r="W44" s="5">
        <v>46555.618691254291</v>
      </c>
    </row>
    <row r="45" spans="1:23">
      <c r="A45" s="101" t="s">
        <v>138</v>
      </c>
      <c r="B45" s="101"/>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326762.25203842897</v>
      </c>
      <c r="R45" s="17">
        <v>326762.25203849014</v>
      </c>
      <c r="S45" s="17">
        <v>330082.83788700943</v>
      </c>
      <c r="T45" s="17">
        <v>330082.83788700943</v>
      </c>
      <c r="U45" s="17">
        <v>330864.74898828403</v>
      </c>
      <c r="V45" s="17">
        <v>330864.74898832804</v>
      </c>
      <c r="W45" s="17">
        <v>330864.74898832804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12065.611038985011</v>
      </c>
      <c r="R54" s="5">
        <v>12065.61103898146</v>
      </c>
      <c r="S54" s="5">
        <v>72831.22633114706</v>
      </c>
      <c r="T54" s="5">
        <v>72831.22633114706</v>
      </c>
      <c r="U54" s="5">
        <v>141561.25465702679</v>
      </c>
      <c r="V54" s="5">
        <v>192110.9526862374</v>
      </c>
      <c r="W54" s="5">
        <v>192110.9526862374</v>
      </c>
    </row>
    <row r="55" spans="1:23">
      <c r="A55" s="6" t="s">
        <v>147</v>
      </c>
      <c r="B55" s="6" t="s">
        <v>121</v>
      </c>
      <c r="C55" s="5">
        <v>0</v>
      </c>
      <c r="D55" s="5">
        <v>0</v>
      </c>
      <c r="E55" s="5">
        <v>0</v>
      </c>
      <c r="F55" s="5">
        <v>0</v>
      </c>
      <c r="G55" s="5">
        <v>0</v>
      </c>
      <c r="H55" s="5">
        <v>0</v>
      </c>
      <c r="I55" s="5">
        <v>0</v>
      </c>
      <c r="J55" s="5">
        <v>0</v>
      </c>
      <c r="K55" s="5">
        <v>0</v>
      </c>
      <c r="L55" s="5">
        <v>0</v>
      </c>
      <c r="M55" s="5">
        <v>0</v>
      </c>
      <c r="N55" s="5">
        <v>68516.327111982377</v>
      </c>
      <c r="O55" s="5">
        <v>68516.327111982377</v>
      </c>
      <c r="P55" s="5">
        <v>68516.327111982377</v>
      </c>
      <c r="Q55" s="5">
        <v>99518.291653756576</v>
      </c>
      <c r="R55" s="5">
        <v>99518.291653750886</v>
      </c>
      <c r="S55" s="5">
        <v>132986.28496459679</v>
      </c>
      <c r="T55" s="5">
        <v>132986.28496459679</v>
      </c>
      <c r="U55" s="5">
        <v>132986.28496459624</v>
      </c>
      <c r="V55" s="5">
        <v>132986.28496459679</v>
      </c>
      <c r="W55" s="5">
        <v>132986.28496459679</v>
      </c>
    </row>
    <row r="56" spans="1:23">
      <c r="A56" s="101" t="s">
        <v>138</v>
      </c>
      <c r="B56" s="101"/>
      <c r="C56" s="17">
        <v>0</v>
      </c>
      <c r="D56" s="17">
        <v>0</v>
      </c>
      <c r="E56" s="17">
        <v>0</v>
      </c>
      <c r="F56" s="17">
        <v>0</v>
      </c>
      <c r="G56" s="17">
        <v>0</v>
      </c>
      <c r="H56" s="17">
        <v>0</v>
      </c>
      <c r="I56" s="17">
        <v>0</v>
      </c>
      <c r="J56" s="17">
        <v>0</v>
      </c>
      <c r="K56" s="17">
        <v>0</v>
      </c>
      <c r="L56" s="17">
        <v>0</v>
      </c>
      <c r="M56" s="17">
        <v>0</v>
      </c>
      <c r="N56" s="17">
        <v>68516.327111982377</v>
      </c>
      <c r="O56" s="17">
        <v>68516.327111982377</v>
      </c>
      <c r="P56" s="17">
        <v>68516.327111982377</v>
      </c>
      <c r="Q56" s="17">
        <v>111583.90269274158</v>
      </c>
      <c r="R56" s="17">
        <v>111583.90269273234</v>
      </c>
      <c r="S56" s="17">
        <v>205817.51129574387</v>
      </c>
      <c r="T56" s="17">
        <v>205817.51129574387</v>
      </c>
      <c r="U56" s="17">
        <v>274547.539621623</v>
      </c>
      <c r="V56" s="17">
        <v>325097.2376508342</v>
      </c>
      <c r="W56" s="17">
        <v>325097.2376508342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152500.3252837632</v>
      </c>
      <c r="N65" s="5">
        <v>166960.83422207492</v>
      </c>
      <c r="O65" s="5">
        <v>192966.27358021599</v>
      </c>
      <c r="P65" s="5">
        <v>214569.16282309007</v>
      </c>
      <c r="Q65" s="5">
        <v>247235.32401518524</v>
      </c>
      <c r="R65" s="5">
        <v>247235.32401523061</v>
      </c>
      <c r="S65" s="5">
        <v>270079.92194916576</v>
      </c>
      <c r="T65" s="5">
        <v>270079.92194916576</v>
      </c>
      <c r="U65" s="5">
        <v>285857.05725046061</v>
      </c>
      <c r="V65" s="5">
        <v>285857.05725050258</v>
      </c>
      <c r="W65" s="5">
        <v>285857.05725050258</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1" t="s">
        <v>138</v>
      </c>
      <c r="B67" s="101"/>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164113.16242531344</v>
      </c>
      <c r="N67" s="17">
        <v>178573.67136362637</v>
      </c>
      <c r="O67" s="17">
        <v>204579.11072176744</v>
      </c>
      <c r="P67" s="17">
        <v>226181.99996464152</v>
      </c>
      <c r="Q67" s="17">
        <v>258848.16115673547</v>
      </c>
      <c r="R67" s="17">
        <v>258848.16115678207</v>
      </c>
      <c r="S67" s="17">
        <v>281692.75909071724</v>
      </c>
      <c r="T67" s="17">
        <v>281692.75909071724</v>
      </c>
      <c r="U67" s="17">
        <v>297469.89439201087</v>
      </c>
      <c r="V67" s="17">
        <v>297469.89439205406</v>
      </c>
      <c r="W67" s="17">
        <v>297469.89439205406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1" t="s">
        <v>138</v>
      </c>
      <c r="B12" s="101"/>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1" t="s">
        <v>138</v>
      </c>
      <c r="B23" s="101"/>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1" t="s">
        <v>138</v>
      </c>
      <c r="B34" s="101"/>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1" t="s">
        <v>138</v>
      </c>
      <c r="B12" s="101"/>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1" t="s">
        <v>138</v>
      </c>
      <c r="B23" s="101"/>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1" t="s">
        <v>138</v>
      </c>
      <c r="B34" s="101"/>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1" t="s">
        <v>138</v>
      </c>
      <c r="B45" s="101"/>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1" t="s">
        <v>138</v>
      </c>
      <c r="B56" s="101"/>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1" t="s">
        <v>138</v>
      </c>
      <c r="B67" s="101"/>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455.26291534373598</v>
      </c>
      <c r="G4" s="5">
        <v>0</v>
      </c>
      <c r="H4" s="5">
        <v>0</v>
      </c>
      <c r="I4" s="5">
        <v>0</v>
      </c>
      <c r="J4" s="5">
        <v>0</v>
      </c>
      <c r="K4" s="5">
        <v>0</v>
      </c>
      <c r="L4" s="5">
        <v>0</v>
      </c>
      <c r="M4" s="5">
        <v>0</v>
      </c>
      <c r="N4" s="5">
        <v>0</v>
      </c>
      <c r="O4" s="5">
        <v>0</v>
      </c>
      <c r="P4" s="5">
        <v>0</v>
      </c>
      <c r="Q4" s="5">
        <v>20828.140501792681</v>
      </c>
      <c r="R4" s="5">
        <v>0</v>
      </c>
      <c r="S4" s="5">
        <v>0</v>
      </c>
      <c r="T4" s="5">
        <v>51844.498726145415</v>
      </c>
      <c r="U4" s="5">
        <v>0</v>
      </c>
      <c r="V4" s="5">
        <v>12711.608311818149</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18663.116661177239</v>
      </c>
      <c r="R5" s="5">
        <v>0</v>
      </c>
      <c r="S5" s="5">
        <v>0</v>
      </c>
      <c r="T5" s="5">
        <v>13711.604682645051</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4365.9073084682477</v>
      </c>
      <c r="W7" s="5">
        <v>392.81421051868398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455.26291534373598</v>
      </c>
      <c r="G9" s="17">
        <v>0</v>
      </c>
      <c r="H9" s="17">
        <v>0</v>
      </c>
      <c r="I9" s="17">
        <v>0</v>
      </c>
      <c r="J9" s="17">
        <v>0</v>
      </c>
      <c r="K9" s="17">
        <v>0</v>
      </c>
      <c r="L9" s="17">
        <v>0</v>
      </c>
      <c r="M9" s="17">
        <v>0</v>
      </c>
      <c r="N9" s="17">
        <v>0</v>
      </c>
      <c r="O9" s="17">
        <v>0</v>
      </c>
      <c r="P9" s="17">
        <v>0</v>
      </c>
      <c r="Q9" s="17">
        <v>39491.257162969923</v>
      </c>
      <c r="R9" s="17">
        <v>0</v>
      </c>
      <c r="S9" s="17">
        <v>0</v>
      </c>
      <c r="T9" s="17">
        <v>65556.10340879047</v>
      </c>
      <c r="U9" s="17">
        <v>0</v>
      </c>
      <c r="V9" s="17">
        <v>17077.515620286395</v>
      </c>
      <c r="W9" s="17">
        <v>392.81421051868398</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31113.963336301313</v>
      </c>
      <c r="R4" s="5">
        <v>31113.96333630013</v>
      </c>
      <c r="S4" s="5">
        <v>66645.781629952893</v>
      </c>
      <c r="T4" s="5">
        <v>66645.781629952893</v>
      </c>
      <c r="U4" s="5">
        <v>66645.781629963516</v>
      </c>
      <c r="V4" s="5">
        <v>103340.99396098887</v>
      </c>
      <c r="W4" s="5">
        <v>103340.99396098887</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35911.928966569692</v>
      </c>
      <c r="R5" s="5">
        <v>35911.928966576532</v>
      </c>
      <c r="S5" s="5">
        <v>167839.79737089336</v>
      </c>
      <c r="T5" s="5">
        <v>167940.30216353911</v>
      </c>
      <c r="U5" s="5">
        <v>167940.30216354734</v>
      </c>
      <c r="V5" s="5">
        <v>185195.08501878745</v>
      </c>
      <c r="W5" s="5">
        <v>185195.08501878745</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16291.903411959602</v>
      </c>
      <c r="T7" s="5">
        <v>16291.903411959602</v>
      </c>
      <c r="U7" s="5">
        <v>27790.023631609813</v>
      </c>
      <c r="V7" s="5">
        <v>44999.19038473595</v>
      </c>
      <c r="W7" s="5">
        <v>44999.19038473595</v>
      </c>
    </row>
    <row r="8" spans="1:23">
      <c r="A8" s="6" t="s">
        <v>148</v>
      </c>
      <c r="B8" s="6" t="s">
        <v>234</v>
      </c>
      <c r="C8" s="5">
        <v>0</v>
      </c>
      <c r="D8" s="5">
        <v>0</v>
      </c>
      <c r="E8" s="5">
        <v>0</v>
      </c>
      <c r="F8" s="5">
        <v>0</v>
      </c>
      <c r="G8" s="5">
        <v>0</v>
      </c>
      <c r="H8" s="5">
        <v>113.54202592786675</v>
      </c>
      <c r="I8" s="5">
        <v>1639.5494462088996</v>
      </c>
      <c r="J8" s="5">
        <v>4671.8602411866996</v>
      </c>
      <c r="K8" s="5">
        <v>6744.8285981283361</v>
      </c>
      <c r="L8" s="5">
        <v>8341.1804236390308</v>
      </c>
      <c r="M8" s="5">
        <v>12299.742075496068</v>
      </c>
      <c r="N8" s="5">
        <v>14456.387247090823</v>
      </c>
      <c r="O8" s="5">
        <v>17917.775091202333</v>
      </c>
      <c r="P8" s="5">
        <v>18489.955825665784</v>
      </c>
      <c r="Q8" s="5">
        <v>23493.466287397347</v>
      </c>
      <c r="R8" s="5">
        <v>12953.206287395187</v>
      </c>
      <c r="S8" s="5">
        <v>16527.029348155047</v>
      </c>
      <c r="T8" s="5">
        <v>16527.029348155047</v>
      </c>
      <c r="U8" s="5">
        <v>19030.830352239394</v>
      </c>
      <c r="V8" s="5">
        <v>19030.830352235069</v>
      </c>
      <c r="W8" s="5">
        <v>19030.830352235069</v>
      </c>
    </row>
    <row r="9" spans="1:23">
      <c r="A9" s="15" t="s">
        <v>77</v>
      </c>
      <c r="B9" s="15" t="s">
        <v>138</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12719.217075496124</v>
      </c>
      <c r="N9" s="17">
        <v>14456.387247090823</v>
      </c>
      <c r="O9" s="17">
        <v>17917.775091202333</v>
      </c>
      <c r="P9" s="17">
        <v>18489.955825665784</v>
      </c>
      <c r="Q9" s="17">
        <v>90519.358590268355</v>
      </c>
      <c r="R9" s="17">
        <v>79979.098590271838</v>
      </c>
      <c r="S9" s="17">
        <v>267304.51176096092</v>
      </c>
      <c r="T9" s="17">
        <v>267405.01655360661</v>
      </c>
      <c r="U9" s="17">
        <v>281406.93777736003</v>
      </c>
      <c r="V9" s="17">
        <v>352566.0997167473</v>
      </c>
      <c r="W9" s="17">
        <v>352566.0997167473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1" t="s">
        <v>138</v>
      </c>
      <c r="B14" s="101"/>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1" t="s">
        <v>138</v>
      </c>
      <c r="B22" s="101"/>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1" t="s">
        <v>138</v>
      </c>
      <c r="B14" s="101"/>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1" t="s">
        <v>138</v>
      </c>
      <c r="B22" s="101"/>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66E9D6-75C5-4605-A2D0-BDB634EB46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B33C47-6F21-4956-8785-B31B49214AE3}">
  <ds:schemaRefs>
    <ds:schemaRef ds:uri="http://schemas.microsoft.com/sharepoint/v3/contenttype/forms"/>
  </ds:schemaRefs>
</ds:datastoreItem>
</file>

<file path=customXml/itemProps3.xml><?xml version="1.0" encoding="utf-8"?>
<ds:datastoreItem xmlns:ds="http://schemas.openxmlformats.org/officeDocument/2006/customXml" ds:itemID="{92D7BFB8-673A-490A-8EE3-83FE17D46258}">
  <ds:schemaRef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2020-07-29T07:20:19Z</dcterms:created>
  <dcterms:modified xsi:type="dcterms:W3CDTF">2020-09-11T04:50:43Z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